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Default Extension="png" ContentType="image/png"/>
  <Override PartName="/xl/charts/chart1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480" yWindow="315" windowWidth="19440" windowHeight="11985"/>
  </bookViews>
  <sheets>
    <sheet name="input" sheetId="1" r:id="rId1"/>
    <sheet name="fem" sheetId="3" r:id="rId2"/>
  </sheets>
  <definedNames>
    <definedName name="a11_">fem!$F$2</definedName>
    <definedName name="a12_">fem!$G$2</definedName>
    <definedName name="a13_">fem!$H$2</definedName>
    <definedName name="a14_">fem!$I$2</definedName>
    <definedName name="a15_">fem!$J$2</definedName>
    <definedName name="a16_">fem!$K$2</definedName>
    <definedName name="a21_">fem!$F$3</definedName>
    <definedName name="a22_">fem!$G$3</definedName>
    <definedName name="a23_">fem!$H$3</definedName>
    <definedName name="a24_">fem!$I$3</definedName>
    <definedName name="a25_">fem!$J$3</definedName>
    <definedName name="a26_">fem!$K$3</definedName>
    <definedName name="a31_">fem!$F$4</definedName>
    <definedName name="a32_">fem!$G$4</definedName>
    <definedName name="a33_">fem!$H$4</definedName>
    <definedName name="a34_">fem!$I$4</definedName>
    <definedName name="a35_">fem!$J$4</definedName>
    <definedName name="a36_">fem!$K$4</definedName>
    <definedName name="a41_">fem!$F$5</definedName>
    <definedName name="a42_">fem!$G$5</definedName>
    <definedName name="a43_">fem!$H$5</definedName>
    <definedName name="a44_">fem!$I$5</definedName>
    <definedName name="a45_">fem!$J$5</definedName>
    <definedName name="a46_">fem!$K$5</definedName>
    <definedName name="a51_">fem!$F$6</definedName>
    <definedName name="a52_">fem!$G$6</definedName>
    <definedName name="a53_">fem!$H$6</definedName>
    <definedName name="a54_">fem!$I$6</definedName>
    <definedName name="a55_">fem!$J$6</definedName>
    <definedName name="a56_">fem!$K$6</definedName>
    <definedName name="a61_">fem!$F$7</definedName>
    <definedName name="a62_">fem!$G$7</definedName>
    <definedName name="a63_">fem!$H$7</definedName>
    <definedName name="a64_">fem!$I$7</definedName>
    <definedName name="a65_">fem!$J$7</definedName>
    <definedName name="a66_">fem!$K$7</definedName>
    <definedName name="Ab">input!$FG$14</definedName>
    <definedName name="Acü">input!$GJ$8</definedName>
    <definedName name="alpha">input!$L$11</definedName>
    <definedName name="Ap">input!$GN$9</definedName>
    <definedName name="Aps">input!$FG$20</definedName>
    <definedName name="B">input!$JV$20</definedName>
    <definedName name="Base_SF">input!$FG$13</definedName>
    <definedName name="beta">#REF!</definedName>
    <definedName name="betaT">#REF!</definedName>
    <definedName name="boyadet">input!$HN$8</definedName>
    <definedName name="boycap">input!$HN$10</definedName>
    <definedName name="cohesion">input!$L$7</definedName>
    <definedName name="cosbetaT">#REF!</definedName>
    <definedName name="Ct">input!$P$15</definedName>
    <definedName name="D">input!$P$8</definedName>
    <definedName name="delta">input!$L$13</definedName>
    <definedName name="deltaWp">fem!$G$8</definedName>
    <definedName name="Depth">input!#REF!</definedName>
    <definedName name="dsys">fem!$N$2:$N$154</definedName>
    <definedName name="E">input!$P$6</definedName>
    <definedName name="Ec">input!$P$18</definedName>
    <definedName name="EI">input!$P$20</definedName>
    <definedName name="Es">input!$AP$23</definedName>
    <definedName name="Esteel">input!$P$25</definedName>
    <definedName name="etcap">input!$HN$22</definedName>
    <definedName name="eüebeta">#REF!</definedName>
    <definedName name="fc">input!$P$14</definedName>
    <definedName name="fck">input!$P$17</definedName>
    <definedName name="fctd">input!#REF!</definedName>
    <definedName name="fi">input!$GJ$7</definedName>
    <definedName name="FoS">input!$FG$26</definedName>
    <definedName name="fs">input!$FG$21</definedName>
    <definedName name="fyd">input!$P$23</definedName>
    <definedName name="fyk">input!$GJ$16</definedName>
    <definedName name="gamaConc">input!$P$13</definedName>
    <definedName name="Gamma">input!$L$5</definedName>
    <definedName name="H">input!$JZ$17</definedName>
    <definedName name="Harr">fem!$FS$7:$HP$7</definedName>
    <definedName name="Hmax">fem!$FS$75</definedName>
    <definedName name="Hs">input!$JV$25</definedName>
    <definedName name="Ic">input!$P$19</definedName>
    <definedName name="Ka">input!$L$22</definedName>
    <definedName name="Kcont">input!$AQ$1</definedName>
    <definedName name="Kh">input!$L$17</definedName>
    <definedName name="KHi">input!#REF!</definedName>
    <definedName name="Kmember">fem!$F$2:$K$7</definedName>
    <definedName name="Ko">input!$L$21</definedName>
    <definedName name="Kp">input!$L$23</definedName>
    <definedName name="Ksh">input!$AP$21</definedName>
    <definedName name="Ksystem">fem!$P$2:$FL$154</definedName>
    <definedName name="L">input!$P$7</definedName>
    <definedName name="L\D">input!$FG$6</definedName>
    <definedName name="Length">#REF!</definedName>
    <definedName name="Lmin">input!$AP$14</definedName>
    <definedName name="Load">input!$FG$5</definedName>
    <definedName name="Lz">fem!$H$18</definedName>
    <definedName name="M">input!$JZ$21</definedName>
    <definedName name="Marr">fem!$FS$9:$HP$9</definedName>
    <definedName name="Mmax">fem!$FU$75</definedName>
    <definedName name="Ms">input!$JV$26</definedName>
    <definedName name="mx">input!$GJ$22</definedName>
    <definedName name="n">input!$GJ$23</definedName>
    <definedName name="Nc">input!$FG$8</definedName>
    <definedName name="Nd">input!$GN$5</definedName>
    <definedName name="Ndmax">input!$GN$6</definedName>
    <definedName name="nopile">input!$HV$7</definedName>
    <definedName name="Nq">input!$FG$7</definedName>
    <definedName name="phi">input!$L$9</definedName>
    <definedName name="Pmat">fem!$M$2:$M$154</definedName>
    <definedName name="Pmax">fem!$FV$75</definedName>
    <definedName name="Q">input!$JV$19</definedName>
    <definedName name="Qa">input!$FG$25</definedName>
    <definedName name="Qb">input!$FG$16</definedName>
    <definedName name="Qs">input!$FG$22</definedName>
    <definedName name="Qu">input!$FG$24</definedName>
    <definedName name="qu_b">input!$FG$15</definedName>
    <definedName name="Rarr">fem!$FS$17:$HP$17</definedName>
    <definedName name="Rm">input!$GJ$27</definedName>
    <definedName name="Rmax">fem!$FY$75</definedName>
    <definedName name="Romax">input!$GJ$20</definedName>
    <definedName name="Romin">input!$GJ$19</definedName>
    <definedName name="S">input!$JV$21</definedName>
    <definedName name="Shaft_SF">input!$FG$19</definedName>
    <definedName name="Shape">input!#REF!</definedName>
    <definedName name="sigma_b">input!$FG$9</definedName>
    <definedName name="sigma_s">input!$FG$10</definedName>
    <definedName name="sinbetaT">#REF!</definedName>
    <definedName name="step1">input!$J$1:$AM$1</definedName>
    <definedName name="step10">input!$JT$1:$KW$1</definedName>
    <definedName name="step2">input!$AN$1:$BQ$1</definedName>
    <definedName name="step3">input!$BR$1:$CU$1</definedName>
    <definedName name="step4">input!$CV$1:$DY$1</definedName>
    <definedName name="step5">input!$DZ$1:$FC$1</definedName>
    <definedName name="step6">input!$FD$1:$GG$1</definedName>
    <definedName name="step7">input!$GH$1:$HK$1</definedName>
    <definedName name="step8">input!$HL$1:$IO$1</definedName>
    <definedName name="step9">input!$IP$1:$JS$1</definedName>
    <definedName name="strrStep">input!$HN$20</definedName>
    <definedName name="T">input!$EB$6</definedName>
    <definedName name="Uarr">fem!$FS$15:$HP$15</definedName>
    <definedName name="üs">input!$AQ$4</definedName>
    <definedName name="Umax">fem!$FW$75</definedName>
    <definedName name="V">input!$JZ$19</definedName>
    <definedName name="Varr">fem!$FS$8:$HP$8</definedName>
    <definedName name="Vmax">fem!$FT$75</definedName>
    <definedName name="vu">input!$L$15</definedName>
    <definedName name="Width">input!#REF!</definedName>
    <definedName name="Wp">input!$JV$27</definedName>
    <definedName name="WT">input!$L$19</definedName>
    <definedName name="Zarr">fem!$FS$16:$HP$16</definedName>
    <definedName name="Zmax">fem!$FX$75</definedName>
  </definedNames>
  <calcPr calcId="125725"/>
</workbook>
</file>

<file path=xl/calcChain.xml><?xml version="1.0" encoding="utf-8"?>
<calcChain xmlns="http://schemas.openxmlformats.org/spreadsheetml/2006/main">
  <c r="CW2" i="1"/>
  <c r="BS2"/>
  <c r="P10"/>
  <c r="GI2" l="1"/>
  <c r="FE2"/>
  <c r="EA2"/>
  <c r="AO2"/>
  <c r="K2"/>
  <c r="JU2"/>
  <c r="HV7"/>
  <c r="HN24" l="1"/>
  <c r="HT21"/>
  <c r="HU12"/>
  <c r="HU22" s="1"/>
  <c r="G32" i="3"/>
  <c r="H31"/>
  <c r="H26"/>
  <c r="H27" s="1"/>
  <c r="H28" s="1"/>
  <c r="H29" s="1"/>
  <c r="J25"/>
  <c r="J26" s="1"/>
  <c r="J27" s="1"/>
  <c r="J28" s="1"/>
  <c r="J29" s="1"/>
  <c r="J30" s="1"/>
  <c r="J31" s="1"/>
  <c r="G25"/>
  <c r="G29" s="1"/>
  <c r="J24"/>
  <c r="H24"/>
  <c r="H32" s="1"/>
  <c r="FK2" i="1"/>
  <c r="IR4"/>
  <c r="GC23" i="3"/>
  <c r="AO11" i="1"/>
  <c r="HT12"/>
  <c r="HT22"/>
  <c r="HQ6"/>
  <c r="HQ8"/>
  <c r="GP26" i="3"/>
  <c r="GP27"/>
  <c r="GP28"/>
  <c r="GP29"/>
  <c r="GP30"/>
  <c r="GP31"/>
  <c r="GP32"/>
  <c r="GP33"/>
  <c r="GP34"/>
  <c r="GP35"/>
  <c r="GP36"/>
  <c r="GP37"/>
  <c r="GP38"/>
  <c r="GP39"/>
  <c r="GP40"/>
  <c r="GP41"/>
  <c r="GP42"/>
  <c r="GP43"/>
  <c r="GP44"/>
  <c r="GP45"/>
  <c r="GP46"/>
  <c r="GP47"/>
  <c r="GP48"/>
  <c r="GP49"/>
  <c r="GR49" s="1"/>
  <c r="GP50"/>
  <c r="GP51"/>
  <c r="GR51" s="1"/>
  <c r="GP52"/>
  <c r="GP53"/>
  <c r="GR53" s="1"/>
  <c r="GP54"/>
  <c r="GP55"/>
  <c r="GR55" s="1"/>
  <c r="GP56"/>
  <c r="GP57"/>
  <c r="GR57" s="1"/>
  <c r="GP58"/>
  <c r="GP59"/>
  <c r="GR59" s="1"/>
  <c r="GP60"/>
  <c r="GP61"/>
  <c r="GR61" s="1"/>
  <c r="GP62"/>
  <c r="GP63"/>
  <c r="GR63" s="1"/>
  <c r="GP64"/>
  <c r="GP65"/>
  <c r="GR65" s="1"/>
  <c r="GP66"/>
  <c r="GP67"/>
  <c r="GR67" s="1"/>
  <c r="GP68"/>
  <c r="GP69"/>
  <c r="GR69" s="1"/>
  <c r="GP70"/>
  <c r="GP71"/>
  <c r="GR71" s="1"/>
  <c r="GP72"/>
  <c r="GP73"/>
  <c r="GR73" s="1"/>
  <c r="GP74"/>
  <c r="GP75"/>
  <c r="GR75" s="1"/>
  <c r="GP76"/>
  <c r="GQ48"/>
  <c r="GR48"/>
  <c r="GQ49"/>
  <c r="GQ50"/>
  <c r="GR50"/>
  <c r="GQ52"/>
  <c r="GR52"/>
  <c r="GQ53"/>
  <c r="GQ54"/>
  <c r="GR54"/>
  <c r="GQ56"/>
  <c r="GR56"/>
  <c r="GQ57"/>
  <c r="GQ58"/>
  <c r="GR58"/>
  <c r="GQ60"/>
  <c r="GR60"/>
  <c r="GQ61"/>
  <c r="GQ62"/>
  <c r="GR62"/>
  <c r="GQ64"/>
  <c r="GR64"/>
  <c r="GQ65"/>
  <c r="GQ66"/>
  <c r="GR66"/>
  <c r="GQ67"/>
  <c r="GQ68"/>
  <c r="GR68"/>
  <c r="GQ69"/>
  <c r="GQ70"/>
  <c r="GR70"/>
  <c r="GQ71"/>
  <c r="GQ72"/>
  <c r="GR72"/>
  <c r="GQ73"/>
  <c r="GQ74"/>
  <c r="GR74"/>
  <c r="GQ75"/>
  <c r="GQ76"/>
  <c r="GR76"/>
  <c r="HQ7" i="1"/>
  <c r="GI36" i="3"/>
  <c r="GI35"/>
  <c r="GI34"/>
  <c r="GI33"/>
  <c r="GI32"/>
  <c r="GI31"/>
  <c r="GI30"/>
  <c r="GI29"/>
  <c r="GI28"/>
  <c r="GH31"/>
  <c r="GH30"/>
  <c r="GH29"/>
  <c r="GH27"/>
  <c r="GH26"/>
  <c r="HN18" i="1"/>
  <c r="AP13"/>
  <c r="L22"/>
  <c r="L23"/>
  <c r="FG10"/>
  <c r="L21"/>
  <c r="FG9"/>
  <c r="EB26"/>
  <c r="GJ8"/>
  <c r="GJ9" s="1"/>
  <c r="HN6"/>
  <c r="FG20"/>
  <c r="GB22" i="3"/>
  <c r="GC22"/>
  <c r="GB23"/>
  <c r="GB24"/>
  <c r="GC24"/>
  <c r="GB25"/>
  <c r="GC30" s="1"/>
  <c r="GC31" s="1"/>
  <c r="GB26"/>
  <c r="GB28" s="1"/>
  <c r="GC36"/>
  <c r="GB40"/>
  <c r="GB41"/>
  <c r="GB44"/>
  <c r="GB45" s="1"/>
  <c r="GC46"/>
  <c r="GC47" s="1"/>
  <c r="GC48" s="1"/>
  <c r="GB54"/>
  <c r="FG6" i="1"/>
  <c r="FG7" s="1"/>
  <c r="FG8" s="1"/>
  <c r="GN9"/>
  <c r="M3" i="3" s="1"/>
  <c r="P19" i="1"/>
  <c r="P18"/>
  <c r="AQ6"/>
  <c r="G14" i="3"/>
  <c r="G15"/>
  <c r="G16" s="1"/>
  <c r="G17" s="1"/>
  <c r="G18"/>
  <c r="G19" s="1"/>
  <c r="G20" s="1"/>
  <c r="G21" s="1"/>
  <c r="AP22" i="1"/>
  <c r="H14" i="3"/>
  <c r="AP21" i="1"/>
  <c r="FK154" i="3"/>
  <c r="FJ153"/>
  <c r="FL153"/>
  <c r="FK152"/>
  <c r="FG14" i="1" l="1"/>
  <c r="JV27"/>
  <c r="JV24"/>
  <c r="JV23"/>
  <c r="HV12"/>
  <c r="GC29" i="3"/>
  <c r="GC33" s="1"/>
  <c r="GN5" i="1"/>
  <c r="R22" s="1"/>
  <c r="HU21"/>
  <c r="GQ63" i="3"/>
  <c r="GQ59"/>
  <c r="GQ55"/>
  <c r="GQ51"/>
  <c r="I25"/>
  <c r="G26"/>
  <c r="H30"/>
  <c r="IR5" i="1"/>
  <c r="FG21"/>
  <c r="FG22" s="1"/>
  <c r="HV22"/>
  <c r="HW22" s="1"/>
  <c r="HU16"/>
  <c r="HV16" s="1"/>
  <c r="HV21"/>
  <c r="HW21" s="1"/>
  <c r="AP23"/>
  <c r="AQ8" s="1"/>
  <c r="GJ36" i="3"/>
  <c r="GJ56" s="1"/>
  <c r="GK56" s="1"/>
  <c r="GJ45"/>
  <c r="GJ27" s="1"/>
  <c r="GJ43"/>
  <c r="GK43" s="1"/>
  <c r="GJ41"/>
  <c r="GJ31" s="1"/>
  <c r="GK31" s="1"/>
  <c r="GJ39"/>
  <c r="GK39" s="1"/>
  <c r="GJ37"/>
  <c r="GJ35" s="1"/>
  <c r="GH28"/>
  <c r="GJ46"/>
  <c r="GK46" s="1"/>
  <c r="GJ44"/>
  <c r="GJ64" s="1"/>
  <c r="GK64" s="1"/>
  <c r="GJ42"/>
  <c r="GJ30" s="1"/>
  <c r="GJ40"/>
  <c r="GK40" s="1"/>
  <c r="GJ38"/>
  <c r="GJ34" s="1"/>
  <c r="GK44"/>
  <c r="FG15" i="1"/>
  <c r="FG16" s="1"/>
  <c r="GC38" i="3"/>
  <c r="GB36"/>
  <c r="GB46"/>
  <c r="GB53" s="1"/>
  <c r="GB32"/>
  <c r="GC53"/>
  <c r="GC49"/>
  <c r="GC32"/>
  <c r="GB29"/>
  <c r="GB37"/>
  <c r="P20" i="1"/>
  <c r="EB6" s="1"/>
  <c r="P17"/>
  <c r="A52" i="3"/>
  <c r="GA72" s="1"/>
  <c r="A51"/>
  <c r="GA71" s="1"/>
  <c r="A50"/>
  <c r="GA70" s="1"/>
  <c r="A49"/>
  <c r="GA69" s="1"/>
  <c r="A48"/>
  <c r="GA68" s="1"/>
  <c r="A47"/>
  <c r="GA67" s="1"/>
  <c r="A46"/>
  <c r="GA66" s="1"/>
  <c r="A45"/>
  <c r="GA65" s="1"/>
  <c r="A44"/>
  <c r="GA64" s="1"/>
  <c r="A43"/>
  <c r="GA63" s="1"/>
  <c r="A42"/>
  <c r="GA62" s="1"/>
  <c r="A41"/>
  <c r="GA61" s="1"/>
  <c r="A40"/>
  <c r="GA60" s="1"/>
  <c r="A39"/>
  <c r="GA59" s="1"/>
  <c r="A38"/>
  <c r="GA58" s="1"/>
  <c r="A37"/>
  <c r="GA57" s="1"/>
  <c r="A36"/>
  <c r="GA56" s="1"/>
  <c r="A35"/>
  <c r="GA55" s="1"/>
  <c r="A34"/>
  <c r="GA54" s="1"/>
  <c r="A33"/>
  <c r="GA53" s="1"/>
  <c r="A32"/>
  <c r="GA52" s="1"/>
  <c r="A31"/>
  <c r="GA51" s="1"/>
  <c r="A30"/>
  <c r="GA50" s="1"/>
  <c r="A29"/>
  <c r="GA49" s="1"/>
  <c r="A28"/>
  <c r="GA48" s="1"/>
  <c r="A27"/>
  <c r="GA47" s="1"/>
  <c r="A26"/>
  <c r="GA46" s="1"/>
  <c r="A25"/>
  <c r="GA45" s="1"/>
  <c r="A24"/>
  <c r="GA44" s="1"/>
  <c r="A23"/>
  <c r="GA43" s="1"/>
  <c r="A22"/>
  <c r="GA42" s="1"/>
  <c r="A21"/>
  <c r="GA41" s="1"/>
  <c r="A20"/>
  <c r="GA40" s="1"/>
  <c r="A19"/>
  <c r="GA39" s="1"/>
  <c r="A18"/>
  <c r="GA38" s="1"/>
  <c r="A17"/>
  <c r="GA37" s="1"/>
  <c r="A16"/>
  <c r="GA36" s="1"/>
  <c r="A15"/>
  <c r="GA35" s="1"/>
  <c r="A14"/>
  <c r="GA34" s="1"/>
  <c r="A13"/>
  <c r="GA33" s="1"/>
  <c r="A12"/>
  <c r="GA32" s="1"/>
  <c r="A11"/>
  <c r="GA31" s="1"/>
  <c r="A10"/>
  <c r="GA30" s="1"/>
  <c r="A9"/>
  <c r="GA29" s="1"/>
  <c r="A8"/>
  <c r="GA28" s="1"/>
  <c r="H18"/>
  <c r="Q7"/>
  <c r="T10" s="1"/>
  <c r="W13" s="1"/>
  <c r="Z16" s="1"/>
  <c r="AC19" s="1"/>
  <c r="AF22" s="1"/>
  <c r="AI25" s="1"/>
  <c r="AL28" s="1"/>
  <c r="AO31" s="1"/>
  <c r="AR34" s="1"/>
  <c r="AU37" s="1"/>
  <c r="AX40" s="1"/>
  <c r="BA43" s="1"/>
  <c r="BD46" s="1"/>
  <c r="BG49" s="1"/>
  <c r="BJ52" s="1"/>
  <c r="BM55" s="1"/>
  <c r="BP58" s="1"/>
  <c r="BS61" s="1"/>
  <c r="BV64" s="1"/>
  <c r="BY67" s="1"/>
  <c r="CB70" s="1"/>
  <c r="CE73" s="1"/>
  <c r="CH76" s="1"/>
  <c r="CK79" s="1"/>
  <c r="CN82" s="1"/>
  <c r="CQ85" s="1"/>
  <c r="CT88" s="1"/>
  <c r="CW91" s="1"/>
  <c r="CZ94" s="1"/>
  <c r="DC97" s="1"/>
  <c r="DF100" s="1"/>
  <c r="DI103" s="1"/>
  <c r="DL106" s="1"/>
  <c r="DO109" s="1"/>
  <c r="DR112" s="1"/>
  <c r="DU115" s="1"/>
  <c r="DX118" s="1"/>
  <c r="EA121" s="1"/>
  <c r="ED124" s="1"/>
  <c r="EG127" s="1"/>
  <c r="EJ130" s="1"/>
  <c r="EM133" s="1"/>
  <c r="EP136" s="1"/>
  <c r="ES139" s="1"/>
  <c r="EV142" s="1"/>
  <c r="EY145" s="1"/>
  <c r="FB148" s="1"/>
  <c r="FE151" s="1"/>
  <c r="FH154" s="1"/>
  <c r="A7"/>
  <c r="GA27" s="1"/>
  <c r="R6"/>
  <c r="U9" s="1"/>
  <c r="X12" s="1"/>
  <c r="AA15" s="1"/>
  <c r="AD18" s="1"/>
  <c r="AG21" s="1"/>
  <c r="AJ24" s="1"/>
  <c r="AM27" s="1"/>
  <c r="AP30" s="1"/>
  <c r="AS33" s="1"/>
  <c r="AV36" s="1"/>
  <c r="AY39" s="1"/>
  <c r="BB42" s="1"/>
  <c r="BE45" s="1"/>
  <c r="BH48" s="1"/>
  <c r="BK51" s="1"/>
  <c r="BN54" s="1"/>
  <c r="BQ57" s="1"/>
  <c r="BT60" s="1"/>
  <c r="BW63" s="1"/>
  <c r="BZ66" s="1"/>
  <c r="CC69" s="1"/>
  <c r="CF72" s="1"/>
  <c r="CI75" s="1"/>
  <c r="CL78" s="1"/>
  <c r="CO81" s="1"/>
  <c r="CR84" s="1"/>
  <c r="CU87" s="1"/>
  <c r="CX90" s="1"/>
  <c r="DA93" s="1"/>
  <c r="DD96" s="1"/>
  <c r="DG99" s="1"/>
  <c r="DJ102" s="1"/>
  <c r="DM105" s="1"/>
  <c r="DP108" s="1"/>
  <c r="DS111" s="1"/>
  <c r="DV114" s="1"/>
  <c r="DY117" s="1"/>
  <c r="EB120" s="1"/>
  <c r="EE123" s="1"/>
  <c r="EH126" s="1"/>
  <c r="EK129" s="1"/>
  <c r="EN132" s="1"/>
  <c r="EQ135" s="1"/>
  <c r="ET138" s="1"/>
  <c r="EW141" s="1"/>
  <c r="EZ144" s="1"/>
  <c r="FC147" s="1"/>
  <c r="FF150" s="1"/>
  <c r="FI153" s="1"/>
  <c r="P6"/>
  <c r="S9" s="1"/>
  <c r="V12" s="1"/>
  <c r="Y15" s="1"/>
  <c r="AB18" s="1"/>
  <c r="AE21" s="1"/>
  <c r="AH24" s="1"/>
  <c r="AK27" s="1"/>
  <c r="AN30" s="1"/>
  <c r="AQ33" s="1"/>
  <c r="AT36" s="1"/>
  <c r="AW39" s="1"/>
  <c r="AZ42" s="1"/>
  <c r="BC45" s="1"/>
  <c r="BF48" s="1"/>
  <c r="BI51" s="1"/>
  <c r="BL54" s="1"/>
  <c r="BO57" s="1"/>
  <c r="BR60" s="1"/>
  <c r="BU63" s="1"/>
  <c r="BX66" s="1"/>
  <c r="CA69" s="1"/>
  <c r="CD72" s="1"/>
  <c r="CG75" s="1"/>
  <c r="CJ78" s="1"/>
  <c r="CM81" s="1"/>
  <c r="CP84" s="1"/>
  <c r="CS87" s="1"/>
  <c r="CV90" s="1"/>
  <c r="CY93" s="1"/>
  <c r="DB96" s="1"/>
  <c r="DE99" s="1"/>
  <c r="DH102" s="1"/>
  <c r="DK105" s="1"/>
  <c r="DN108" s="1"/>
  <c r="DQ111" s="1"/>
  <c r="DT114" s="1"/>
  <c r="DW117" s="1"/>
  <c r="DZ120" s="1"/>
  <c r="EC123" s="1"/>
  <c r="EF126" s="1"/>
  <c r="EI129" s="1"/>
  <c r="EL132" s="1"/>
  <c r="EO135" s="1"/>
  <c r="ER138" s="1"/>
  <c r="EU141" s="1"/>
  <c r="EX144" s="1"/>
  <c r="FA147" s="1"/>
  <c r="FD150" s="1"/>
  <c r="FG153" s="1"/>
  <c r="A6"/>
  <c r="GA26" s="1"/>
  <c r="Q5"/>
  <c r="T8" s="1"/>
  <c r="W11" s="1"/>
  <c r="Z14" s="1"/>
  <c r="AC17" s="1"/>
  <c r="AF20" s="1"/>
  <c r="AI23" s="1"/>
  <c r="AL26" s="1"/>
  <c r="AO29" s="1"/>
  <c r="AR32" s="1"/>
  <c r="AU35" s="1"/>
  <c r="AX38" s="1"/>
  <c r="BA41" s="1"/>
  <c r="BD44" s="1"/>
  <c r="BG47" s="1"/>
  <c r="BJ50" s="1"/>
  <c r="BM53" s="1"/>
  <c r="BP56" s="1"/>
  <c r="BS59" s="1"/>
  <c r="BV62" s="1"/>
  <c r="BY65" s="1"/>
  <c r="CB68" s="1"/>
  <c r="CE71" s="1"/>
  <c r="CH74" s="1"/>
  <c r="CK77" s="1"/>
  <c r="CN80" s="1"/>
  <c r="CQ83" s="1"/>
  <c r="CT86" s="1"/>
  <c r="CW89" s="1"/>
  <c r="CZ92" s="1"/>
  <c r="DC95" s="1"/>
  <c r="DF98" s="1"/>
  <c r="DI101" s="1"/>
  <c r="DL104" s="1"/>
  <c r="DO107" s="1"/>
  <c r="DR110" s="1"/>
  <c r="DU113" s="1"/>
  <c r="DX116" s="1"/>
  <c r="EA119" s="1"/>
  <c r="ED122" s="1"/>
  <c r="EG125" s="1"/>
  <c r="EJ128" s="1"/>
  <c r="EM131" s="1"/>
  <c r="EP134" s="1"/>
  <c r="ES137" s="1"/>
  <c r="EV140" s="1"/>
  <c r="EY143" s="1"/>
  <c r="FB146" s="1"/>
  <c r="FE149" s="1"/>
  <c r="FH152" s="1"/>
  <c r="A5"/>
  <c r="GA25" s="1"/>
  <c r="T4"/>
  <c r="W7" s="1"/>
  <c r="Z10" s="1"/>
  <c r="AC13" s="1"/>
  <c r="AF16" s="1"/>
  <c r="AI19" s="1"/>
  <c r="AL22" s="1"/>
  <c r="AO25" s="1"/>
  <c r="AR28" s="1"/>
  <c r="AU31" s="1"/>
  <c r="AX34" s="1"/>
  <c r="BA37" s="1"/>
  <c r="BD40" s="1"/>
  <c r="BG43" s="1"/>
  <c r="BJ46" s="1"/>
  <c r="BM49" s="1"/>
  <c r="BP52" s="1"/>
  <c r="BS55" s="1"/>
  <c r="BV58" s="1"/>
  <c r="BY61" s="1"/>
  <c r="CB64" s="1"/>
  <c r="CE67" s="1"/>
  <c r="CH70" s="1"/>
  <c r="CK73" s="1"/>
  <c r="CN76" s="1"/>
  <c r="CQ79" s="1"/>
  <c r="CT82" s="1"/>
  <c r="CW85" s="1"/>
  <c r="CZ88" s="1"/>
  <c r="DC91" s="1"/>
  <c r="DF94" s="1"/>
  <c r="DI97" s="1"/>
  <c r="DL100" s="1"/>
  <c r="DO103" s="1"/>
  <c r="DR106" s="1"/>
  <c r="DU109" s="1"/>
  <c r="DX112" s="1"/>
  <c r="EA115" s="1"/>
  <c r="ED118" s="1"/>
  <c r="EG121" s="1"/>
  <c r="EJ124" s="1"/>
  <c r="EM127" s="1"/>
  <c r="EP130" s="1"/>
  <c r="ES133" s="1"/>
  <c r="EV136" s="1"/>
  <c r="EY139" s="1"/>
  <c r="FB142" s="1"/>
  <c r="FE145" s="1"/>
  <c r="FH148" s="1"/>
  <c r="FK151" s="1"/>
  <c r="Q4"/>
  <c r="A4"/>
  <c r="GA24" s="1"/>
  <c r="U3"/>
  <c r="X6" s="1"/>
  <c r="AA9" s="1"/>
  <c r="AD12" s="1"/>
  <c r="AG15" s="1"/>
  <c r="AJ18" s="1"/>
  <c r="AM21" s="1"/>
  <c r="AP24" s="1"/>
  <c r="AS27" s="1"/>
  <c r="AV30" s="1"/>
  <c r="AY33" s="1"/>
  <c r="BB36" s="1"/>
  <c r="BE39" s="1"/>
  <c r="BH42" s="1"/>
  <c r="BK45" s="1"/>
  <c r="BN48" s="1"/>
  <c r="BQ51" s="1"/>
  <c r="BT54" s="1"/>
  <c r="BW57" s="1"/>
  <c r="BZ60" s="1"/>
  <c r="CC63" s="1"/>
  <c r="CF66" s="1"/>
  <c r="CI69" s="1"/>
  <c r="CL72" s="1"/>
  <c r="CO75" s="1"/>
  <c r="CR78" s="1"/>
  <c r="CU81" s="1"/>
  <c r="CX84" s="1"/>
  <c r="DA87" s="1"/>
  <c r="DD90" s="1"/>
  <c r="DG93" s="1"/>
  <c r="DJ96" s="1"/>
  <c r="DM99" s="1"/>
  <c r="DP102" s="1"/>
  <c r="DS105" s="1"/>
  <c r="DV108" s="1"/>
  <c r="DY111" s="1"/>
  <c r="EB114" s="1"/>
  <c r="EE117" s="1"/>
  <c r="EH120" s="1"/>
  <c r="EK123" s="1"/>
  <c r="EN126" s="1"/>
  <c r="EQ129" s="1"/>
  <c r="ET132" s="1"/>
  <c r="EW135" s="1"/>
  <c r="EZ138" s="1"/>
  <c r="FC141" s="1"/>
  <c r="FF144" s="1"/>
  <c r="FI147" s="1"/>
  <c r="FL150" s="1"/>
  <c r="S3"/>
  <c r="V6" s="1"/>
  <c r="Y9" s="1"/>
  <c r="AB12" s="1"/>
  <c r="AE15" s="1"/>
  <c r="AH18" s="1"/>
  <c r="AK21" s="1"/>
  <c r="AN24" s="1"/>
  <c r="AQ27" s="1"/>
  <c r="AT30" s="1"/>
  <c r="AW33" s="1"/>
  <c r="AZ36" s="1"/>
  <c r="BC39" s="1"/>
  <c r="BF42" s="1"/>
  <c r="BI45" s="1"/>
  <c r="BL48" s="1"/>
  <c r="BO51" s="1"/>
  <c r="BR54" s="1"/>
  <c r="BU57" s="1"/>
  <c r="BX60" s="1"/>
  <c r="CA63" s="1"/>
  <c r="CD66" s="1"/>
  <c r="CG69" s="1"/>
  <c r="CJ72" s="1"/>
  <c r="CM75" s="1"/>
  <c r="CP78" s="1"/>
  <c r="CS81" s="1"/>
  <c r="CV84" s="1"/>
  <c r="CY87" s="1"/>
  <c r="DB90" s="1"/>
  <c r="DE93" s="1"/>
  <c r="DH96" s="1"/>
  <c r="DK99" s="1"/>
  <c r="DN102" s="1"/>
  <c r="DQ105" s="1"/>
  <c r="DT108" s="1"/>
  <c r="DW111" s="1"/>
  <c r="DZ114" s="1"/>
  <c r="EC117" s="1"/>
  <c r="EF120" s="1"/>
  <c r="EI123" s="1"/>
  <c r="EL126" s="1"/>
  <c r="EO129" s="1"/>
  <c r="ER132" s="1"/>
  <c r="EU135" s="1"/>
  <c r="EX138" s="1"/>
  <c r="FA141" s="1"/>
  <c r="FD144" s="1"/>
  <c r="FG147" s="1"/>
  <c r="FJ150" s="1"/>
  <c r="R3"/>
  <c r="P3"/>
  <c r="A3"/>
  <c r="T2"/>
  <c r="W5" s="1"/>
  <c r="Z8" s="1"/>
  <c r="AC11" s="1"/>
  <c r="AF14" s="1"/>
  <c r="AI17" s="1"/>
  <c r="AL20" s="1"/>
  <c r="AO23" s="1"/>
  <c r="AR26" s="1"/>
  <c r="AU29" s="1"/>
  <c r="AX32" s="1"/>
  <c r="BA35" s="1"/>
  <c r="BD38" s="1"/>
  <c r="BG41" s="1"/>
  <c r="BJ44" s="1"/>
  <c r="BM47" s="1"/>
  <c r="BP50" s="1"/>
  <c r="BS53" s="1"/>
  <c r="BV56" s="1"/>
  <c r="BY59" s="1"/>
  <c r="CB62" s="1"/>
  <c r="CE65" s="1"/>
  <c r="CH68" s="1"/>
  <c r="CK71" s="1"/>
  <c r="CN74" s="1"/>
  <c r="CQ77" s="1"/>
  <c r="CT80" s="1"/>
  <c r="CW83" s="1"/>
  <c r="CZ86" s="1"/>
  <c r="DC89" s="1"/>
  <c r="DF92" s="1"/>
  <c r="DI95" s="1"/>
  <c r="DL98" s="1"/>
  <c r="DO101" s="1"/>
  <c r="DR104" s="1"/>
  <c r="DU107" s="1"/>
  <c r="DX110" s="1"/>
  <c r="EA113" s="1"/>
  <c r="ED116" s="1"/>
  <c r="EG119" s="1"/>
  <c r="EJ122" s="1"/>
  <c r="EM125" s="1"/>
  <c r="EP128" s="1"/>
  <c r="ES131" s="1"/>
  <c r="EV134" s="1"/>
  <c r="EY137" s="1"/>
  <c r="FB140" s="1"/>
  <c r="FE143" s="1"/>
  <c r="FH146" s="1"/>
  <c r="FK149" s="1"/>
  <c r="Q2"/>
  <c r="A2"/>
  <c r="GA22" s="1"/>
  <c r="GA23" l="1"/>
  <c r="G8"/>
  <c r="JV25" i="1"/>
  <c r="M2" i="3" s="1"/>
  <c r="AQ7" i="1"/>
  <c r="AQ9"/>
  <c r="JV26"/>
  <c r="M4" i="3" s="1"/>
  <c r="I27"/>
  <c r="I29" s="1"/>
  <c r="I31" s="1"/>
  <c r="I26"/>
  <c r="I28" s="1"/>
  <c r="I30" s="1"/>
  <c r="G30"/>
  <c r="G27"/>
  <c r="G31" s="1"/>
  <c r="IR6" i="1"/>
  <c r="IR12" s="1"/>
  <c r="GJ33" i="3"/>
  <c r="GK33" s="1"/>
  <c r="HV23" i="1"/>
  <c r="HW23" s="1"/>
  <c r="GJ59" i="3"/>
  <c r="GK59" s="1"/>
  <c r="FG25" i="1"/>
  <c r="FG27" s="1"/>
  <c r="FK25"/>
  <c r="GJ63" i="3"/>
  <c r="GK63" s="1"/>
  <c r="GJ28"/>
  <c r="GJ48" s="1"/>
  <c r="GK48" s="1"/>
  <c r="GJ29"/>
  <c r="GJ49" s="1"/>
  <c r="GK49" s="1"/>
  <c r="GJ60"/>
  <c r="GK60" s="1"/>
  <c r="GJ32"/>
  <c r="GK32" s="1"/>
  <c r="GJ65"/>
  <c r="GK65" s="1"/>
  <c r="GJ61"/>
  <c r="GK61" s="1"/>
  <c r="GJ57"/>
  <c r="GK57" s="1"/>
  <c r="GJ58"/>
  <c r="GK58" s="1"/>
  <c r="GJ62"/>
  <c r="GK62" s="1"/>
  <c r="GJ66"/>
  <c r="GK66" s="1"/>
  <c r="GK35"/>
  <c r="GJ55"/>
  <c r="GK55" s="1"/>
  <c r="GJ26"/>
  <c r="GH32" s="1"/>
  <c r="GH34" s="1"/>
  <c r="GH33" s="1"/>
  <c r="GK37"/>
  <c r="GK27"/>
  <c r="GJ47"/>
  <c r="GK47" s="1"/>
  <c r="GM36"/>
  <c r="GM56" s="1"/>
  <c r="GM38"/>
  <c r="GM58" s="1"/>
  <c r="GM40"/>
  <c r="GM60" s="1"/>
  <c r="GM42"/>
  <c r="GM62" s="1"/>
  <c r="GM44"/>
  <c r="GM64" s="1"/>
  <c r="GM46"/>
  <c r="GM66" s="1"/>
  <c r="GM37"/>
  <c r="GM57" s="1"/>
  <c r="GM39"/>
  <c r="GM59" s="1"/>
  <c r="GM41"/>
  <c r="GM61" s="1"/>
  <c r="GM43"/>
  <c r="GM63" s="1"/>
  <c r="GM45"/>
  <c r="GM65" s="1"/>
  <c r="GN65" s="1"/>
  <c r="GJ51"/>
  <c r="GK51" s="1"/>
  <c r="GK41"/>
  <c r="GK45"/>
  <c r="GK38"/>
  <c r="GK42"/>
  <c r="GK36"/>
  <c r="GJ52"/>
  <c r="GK52" s="1"/>
  <c r="GJ50"/>
  <c r="GK50" s="1"/>
  <c r="GK30"/>
  <c r="GJ54"/>
  <c r="GK54" s="1"/>
  <c r="GK34"/>
  <c r="GJ23" i="1"/>
  <c r="EB10"/>
  <c r="GB33" i="3"/>
  <c r="GB34" s="1"/>
  <c r="GB48"/>
  <c r="GB49" s="1"/>
  <c r="GC50"/>
  <c r="GC51" s="1"/>
  <c r="GC52"/>
  <c r="GB30"/>
  <c r="GB47"/>
  <c r="FG24" i="1"/>
  <c r="FG5"/>
  <c r="GN10"/>
  <c r="GO11" s="1"/>
  <c r="GN6"/>
  <c r="G3" i="3"/>
  <c r="AQ1" i="1"/>
  <c r="AQ4" s="1"/>
  <c r="AP14" s="1"/>
  <c r="AQ16" s="1"/>
  <c r="M153" i="3" l="1"/>
  <c r="M147"/>
  <c r="M141"/>
  <c r="M135"/>
  <c r="M129"/>
  <c r="M123"/>
  <c r="M117"/>
  <c r="M111"/>
  <c r="M105"/>
  <c r="M99"/>
  <c r="M93"/>
  <c r="M87"/>
  <c r="M81"/>
  <c r="M75"/>
  <c r="M69"/>
  <c r="M63"/>
  <c r="M57"/>
  <c r="M51"/>
  <c r="M45"/>
  <c r="M39"/>
  <c r="M33"/>
  <c r="M27"/>
  <c r="M21"/>
  <c r="M15"/>
  <c r="M9"/>
  <c r="M150"/>
  <c r="M144"/>
  <c r="M138"/>
  <c r="M132"/>
  <c r="M126"/>
  <c r="M120"/>
  <c r="M114"/>
  <c r="M108"/>
  <c r="M102"/>
  <c r="M96"/>
  <c r="M90"/>
  <c r="M84"/>
  <c r="M78"/>
  <c r="M72"/>
  <c r="M66"/>
  <c r="M60"/>
  <c r="M54"/>
  <c r="M48"/>
  <c r="M42"/>
  <c r="M36"/>
  <c r="M30"/>
  <c r="M24"/>
  <c r="M18"/>
  <c r="M12"/>
  <c r="IR15" i="1"/>
  <c r="IS17"/>
  <c r="GK28" i="3"/>
  <c r="GK26"/>
  <c r="GJ53"/>
  <c r="GK53" s="1"/>
  <c r="GN63"/>
  <c r="GN66"/>
  <c r="GN58"/>
  <c r="GK29"/>
  <c r="GN61"/>
  <c r="GN57"/>
  <c r="GN64"/>
  <c r="GN60"/>
  <c r="GN56"/>
  <c r="GO7" i="1"/>
  <c r="GQ47" i="3"/>
  <c r="GR47"/>
  <c r="GN59"/>
  <c r="GN62"/>
  <c r="GQ36"/>
  <c r="GQ37"/>
  <c r="GQ38"/>
  <c r="GQ39"/>
  <c r="GQ40"/>
  <c r="GQ41"/>
  <c r="GQ42"/>
  <c r="GQ43"/>
  <c r="GQ44"/>
  <c r="GQ45"/>
  <c r="GQ46"/>
  <c r="GR36"/>
  <c r="GR37"/>
  <c r="GR38"/>
  <c r="GR39"/>
  <c r="GR40"/>
  <c r="GR41"/>
  <c r="GR42"/>
  <c r="GR43"/>
  <c r="GR44"/>
  <c r="GR45"/>
  <c r="GR46"/>
  <c r="GR26"/>
  <c r="GR27"/>
  <c r="GR28"/>
  <c r="GR29"/>
  <c r="GR30"/>
  <c r="GR31"/>
  <c r="GR32"/>
  <c r="GR33"/>
  <c r="GR34"/>
  <c r="GR35"/>
  <c r="GQ26"/>
  <c r="GQ27"/>
  <c r="GQ28"/>
  <c r="GQ29"/>
  <c r="GQ30"/>
  <c r="GQ31"/>
  <c r="GQ32"/>
  <c r="GQ33"/>
  <c r="GQ34"/>
  <c r="GQ35"/>
  <c r="GN46"/>
  <c r="GN44"/>
  <c r="GN42"/>
  <c r="GN40"/>
  <c r="GN38"/>
  <c r="GN36"/>
  <c r="GN45"/>
  <c r="GN43"/>
  <c r="GN41"/>
  <c r="GN39"/>
  <c r="GN37"/>
  <c r="GM27"/>
  <c r="GM47" s="1"/>
  <c r="GN47" s="1"/>
  <c r="GM31"/>
  <c r="GM51" s="1"/>
  <c r="GN51" s="1"/>
  <c r="GM35"/>
  <c r="GM55" s="1"/>
  <c r="GN55" s="1"/>
  <c r="GM28"/>
  <c r="GM48" s="1"/>
  <c r="GN48" s="1"/>
  <c r="GM32"/>
  <c r="GM52" s="1"/>
  <c r="GN52" s="1"/>
  <c r="GM29"/>
  <c r="GM49" s="1"/>
  <c r="GN49" s="1"/>
  <c r="GM33"/>
  <c r="GM53" s="1"/>
  <c r="GN53" s="1"/>
  <c r="GM26"/>
  <c r="GN26" s="1"/>
  <c r="GM30"/>
  <c r="GM50" s="1"/>
  <c r="GN50" s="1"/>
  <c r="GM34"/>
  <c r="GM54" s="1"/>
  <c r="GN54" s="1"/>
  <c r="EB8" i="1"/>
  <c r="EB18" s="1"/>
  <c r="FG26"/>
  <c r="FE28" s="1"/>
  <c r="GB50" i="3"/>
  <c r="GB52"/>
  <c r="GB51"/>
  <c r="B50"/>
  <c r="C50" s="1"/>
  <c r="B42"/>
  <c r="C42" s="1"/>
  <c r="B34"/>
  <c r="C34" s="1"/>
  <c r="B26"/>
  <c r="C26" s="1"/>
  <c r="B18"/>
  <c r="C18" s="1"/>
  <c r="B10"/>
  <c r="C10" s="1"/>
  <c r="B52"/>
  <c r="B44"/>
  <c r="C44" s="1"/>
  <c r="B36"/>
  <c r="C36" s="1"/>
  <c r="B28"/>
  <c r="C28" s="1"/>
  <c r="B20"/>
  <c r="C20" s="1"/>
  <c r="B12"/>
  <c r="C12" s="1"/>
  <c r="B4"/>
  <c r="C4" s="1"/>
  <c r="B51"/>
  <c r="C51" s="1"/>
  <c r="B47"/>
  <c r="C47" s="1"/>
  <c r="B43"/>
  <c r="C43" s="1"/>
  <c r="B39"/>
  <c r="C39" s="1"/>
  <c r="B35"/>
  <c r="C35" s="1"/>
  <c r="B31"/>
  <c r="C31" s="1"/>
  <c r="B27"/>
  <c r="C27" s="1"/>
  <c r="B23"/>
  <c r="C23" s="1"/>
  <c r="B19"/>
  <c r="C19" s="1"/>
  <c r="B15"/>
  <c r="C15" s="1"/>
  <c r="B11"/>
  <c r="C11" s="1"/>
  <c r="B7"/>
  <c r="C7" s="1"/>
  <c r="B3"/>
  <c r="C3" s="1"/>
  <c r="H15"/>
  <c r="F16" s="1"/>
  <c r="B46"/>
  <c r="C46" s="1"/>
  <c r="B38"/>
  <c r="C38" s="1"/>
  <c r="B30"/>
  <c r="C30" s="1"/>
  <c r="B22"/>
  <c r="C22" s="1"/>
  <c r="B14"/>
  <c r="C14" s="1"/>
  <c r="B6"/>
  <c r="C6" s="1"/>
  <c r="B48"/>
  <c r="C48" s="1"/>
  <c r="B40"/>
  <c r="C40" s="1"/>
  <c r="B32"/>
  <c r="C32" s="1"/>
  <c r="B24"/>
  <c r="C24" s="1"/>
  <c r="B16"/>
  <c r="C16" s="1"/>
  <c r="B8"/>
  <c r="C8" s="1"/>
  <c r="B2"/>
  <c r="C2" s="1"/>
  <c r="B49"/>
  <c r="C49" s="1"/>
  <c r="B45"/>
  <c r="C45" s="1"/>
  <c r="B41"/>
  <c r="C41" s="1"/>
  <c r="B37"/>
  <c r="C37" s="1"/>
  <c r="B33"/>
  <c r="C33" s="1"/>
  <c r="B29"/>
  <c r="C29" s="1"/>
  <c r="B25"/>
  <c r="C25" s="1"/>
  <c r="B21"/>
  <c r="C21" s="1"/>
  <c r="B17"/>
  <c r="C17" s="1"/>
  <c r="B13"/>
  <c r="C13" s="1"/>
  <c r="B9"/>
  <c r="C9" s="1"/>
  <c r="B5"/>
  <c r="C5" s="1"/>
  <c r="F20"/>
  <c r="H4"/>
  <c r="F2"/>
  <c r="H2"/>
  <c r="J6"/>
  <c r="J3"/>
  <c r="X9"/>
  <c r="AA12" s="1"/>
  <c r="AD15" s="1"/>
  <c r="AG18" s="1"/>
  <c r="AJ21" s="1"/>
  <c r="AM24" s="1"/>
  <c r="AP27" s="1"/>
  <c r="AS30" s="1"/>
  <c r="AV33" s="1"/>
  <c r="AY36" s="1"/>
  <c r="BB39" s="1"/>
  <c r="BE42" s="1"/>
  <c r="BH45" s="1"/>
  <c r="BK48" s="1"/>
  <c r="BN51" s="1"/>
  <c r="BQ54" s="1"/>
  <c r="BT57" s="1"/>
  <c r="BW60" s="1"/>
  <c r="BZ63" s="1"/>
  <c r="CC66" s="1"/>
  <c r="CF69" s="1"/>
  <c r="CI72" s="1"/>
  <c r="CL75" s="1"/>
  <c r="CO78" s="1"/>
  <c r="CR81" s="1"/>
  <c r="CU84" s="1"/>
  <c r="CX87" s="1"/>
  <c r="DA90" s="1"/>
  <c r="DD93" s="1"/>
  <c r="DG96" s="1"/>
  <c r="DJ99" s="1"/>
  <c r="DM102" s="1"/>
  <c r="DP105" s="1"/>
  <c r="DS108" s="1"/>
  <c r="DV111" s="1"/>
  <c r="DY114" s="1"/>
  <c r="EB117" s="1"/>
  <c r="EE120" s="1"/>
  <c r="EH123" s="1"/>
  <c r="EK126" s="1"/>
  <c r="EN129" s="1"/>
  <c r="EQ132" s="1"/>
  <c r="ET135" s="1"/>
  <c r="EW138" s="1"/>
  <c r="EZ141" s="1"/>
  <c r="FC144" s="1"/>
  <c r="FF147" s="1"/>
  <c r="FI150" s="1"/>
  <c r="V9"/>
  <c r="Y12" s="1"/>
  <c r="AB15" s="1"/>
  <c r="AE18" s="1"/>
  <c r="AH21" s="1"/>
  <c r="AK24" s="1"/>
  <c r="AN27" s="1"/>
  <c r="AQ30" s="1"/>
  <c r="AT33" s="1"/>
  <c r="AW36" s="1"/>
  <c r="AZ39" s="1"/>
  <c r="BC42" s="1"/>
  <c r="BF45" s="1"/>
  <c r="BI48" s="1"/>
  <c r="BL51" s="1"/>
  <c r="BO54" s="1"/>
  <c r="BR57" s="1"/>
  <c r="BU60" s="1"/>
  <c r="BX63" s="1"/>
  <c r="CA66" s="1"/>
  <c r="CD69" s="1"/>
  <c r="CG72" s="1"/>
  <c r="CJ75" s="1"/>
  <c r="CM78" s="1"/>
  <c r="CP81" s="1"/>
  <c r="CS84" s="1"/>
  <c r="CV87" s="1"/>
  <c r="CY90" s="1"/>
  <c r="DB93" s="1"/>
  <c r="DE96" s="1"/>
  <c r="DH99" s="1"/>
  <c r="DK102" s="1"/>
  <c r="DN105" s="1"/>
  <c r="DQ108" s="1"/>
  <c r="DT111" s="1"/>
  <c r="DW114" s="1"/>
  <c r="DZ117" s="1"/>
  <c r="EC120" s="1"/>
  <c r="EF123" s="1"/>
  <c r="EI126" s="1"/>
  <c r="EL129" s="1"/>
  <c r="EO132" s="1"/>
  <c r="ER135" s="1"/>
  <c r="EU138" s="1"/>
  <c r="EX141" s="1"/>
  <c r="FA144" s="1"/>
  <c r="FD147" s="1"/>
  <c r="FG150" s="1"/>
  <c r="W8"/>
  <c r="Z11" s="1"/>
  <c r="AC14" s="1"/>
  <c r="AF17" s="1"/>
  <c r="AI20" s="1"/>
  <c r="AL23" s="1"/>
  <c r="AO26" s="1"/>
  <c r="AR29" s="1"/>
  <c r="AU32" s="1"/>
  <c r="AX35" s="1"/>
  <c r="BA38" s="1"/>
  <c r="BD41" s="1"/>
  <c r="BG44" s="1"/>
  <c r="BJ47" s="1"/>
  <c r="BM50" s="1"/>
  <c r="BP53" s="1"/>
  <c r="BS56" s="1"/>
  <c r="BV59" s="1"/>
  <c r="BY62" s="1"/>
  <c r="CB65" s="1"/>
  <c r="CE68" s="1"/>
  <c r="CH71" s="1"/>
  <c r="CK74" s="1"/>
  <c r="CN77" s="1"/>
  <c r="CQ80" s="1"/>
  <c r="CT83" s="1"/>
  <c r="CW86" s="1"/>
  <c r="CZ89" s="1"/>
  <c r="DC92" s="1"/>
  <c r="DF95" s="1"/>
  <c r="DI98" s="1"/>
  <c r="DL101" s="1"/>
  <c r="DO104" s="1"/>
  <c r="DR107" s="1"/>
  <c r="DU110" s="1"/>
  <c r="DX113" s="1"/>
  <c r="EA116" s="1"/>
  <c r="ED119" s="1"/>
  <c r="EG122" s="1"/>
  <c r="EJ125" s="1"/>
  <c r="EM128" s="1"/>
  <c r="EP131" s="1"/>
  <c r="ES134" s="1"/>
  <c r="EV137" s="1"/>
  <c r="EY140" s="1"/>
  <c r="FB143" s="1"/>
  <c r="FE146" s="1"/>
  <c r="FH149" s="1"/>
  <c r="W10"/>
  <c r="Z13" s="1"/>
  <c r="AC16" s="1"/>
  <c r="AF19" s="1"/>
  <c r="AI22" s="1"/>
  <c r="AL25" s="1"/>
  <c r="AO28" s="1"/>
  <c r="AR31" s="1"/>
  <c r="AU34" s="1"/>
  <c r="AX37" s="1"/>
  <c r="BA40" s="1"/>
  <c r="BD43" s="1"/>
  <c r="BG46" s="1"/>
  <c r="BJ49" s="1"/>
  <c r="BM52" s="1"/>
  <c r="BP55" s="1"/>
  <c r="BS58" s="1"/>
  <c r="BV61" s="1"/>
  <c r="BY64" s="1"/>
  <c r="CB67" s="1"/>
  <c r="CE70" s="1"/>
  <c r="CH73" s="1"/>
  <c r="CK76" s="1"/>
  <c r="CN79" s="1"/>
  <c r="CQ82" s="1"/>
  <c r="CT85" s="1"/>
  <c r="CW88" s="1"/>
  <c r="CZ91" s="1"/>
  <c r="DC94" s="1"/>
  <c r="DF97" s="1"/>
  <c r="DI100" s="1"/>
  <c r="DL103" s="1"/>
  <c r="DO106" s="1"/>
  <c r="DR109" s="1"/>
  <c r="DU112" s="1"/>
  <c r="DX115" s="1"/>
  <c r="EA118" s="1"/>
  <c r="ED121" s="1"/>
  <c r="EG124" s="1"/>
  <c r="EJ127" s="1"/>
  <c r="EM130" s="1"/>
  <c r="EP133" s="1"/>
  <c r="ES136" s="1"/>
  <c r="EV139" s="1"/>
  <c r="EY142" s="1"/>
  <c r="FB145" s="1"/>
  <c r="FE148" s="1"/>
  <c r="FH151" s="1"/>
  <c r="B28" i="1"/>
  <c r="GN27" i="3" l="1"/>
  <c r="GN31"/>
  <c r="GN35"/>
  <c r="GN30"/>
  <c r="GN34"/>
  <c r="GN29"/>
  <c r="GN33"/>
  <c r="GN28"/>
  <c r="GN32"/>
  <c r="C52"/>
  <c r="H16"/>
  <c r="F15" s="1"/>
  <c r="I7"/>
  <c r="FJ154" s="1"/>
  <c r="R2"/>
  <c r="FI151"/>
  <c r="FL154"/>
  <c r="FG149"/>
  <c r="I5"/>
  <c r="V10"/>
  <c r="Y13" s="1"/>
  <c r="AB16" s="1"/>
  <c r="AE19" s="1"/>
  <c r="AH22" s="1"/>
  <c r="AK25" s="1"/>
  <c r="AN28" s="1"/>
  <c r="AQ31" s="1"/>
  <c r="AT34" s="1"/>
  <c r="AW37" s="1"/>
  <c r="AZ40" s="1"/>
  <c r="BC43" s="1"/>
  <c r="BF46" s="1"/>
  <c r="BI49" s="1"/>
  <c r="BL52" s="1"/>
  <c r="BO55" s="1"/>
  <c r="BR58" s="1"/>
  <c r="BU61" s="1"/>
  <c r="BX64" s="1"/>
  <c r="CA67" s="1"/>
  <c r="CD70" s="1"/>
  <c r="CG73" s="1"/>
  <c r="CJ76" s="1"/>
  <c r="CM79" s="1"/>
  <c r="CP82" s="1"/>
  <c r="CS85" s="1"/>
  <c r="CV88" s="1"/>
  <c r="CY91" s="1"/>
  <c r="DB94" s="1"/>
  <c r="DE97" s="1"/>
  <c r="DH100" s="1"/>
  <c r="DK103" s="1"/>
  <c r="DN106" s="1"/>
  <c r="DQ109" s="1"/>
  <c r="DT112" s="1"/>
  <c r="DW115" s="1"/>
  <c r="DZ118" s="1"/>
  <c r="EC121" s="1"/>
  <c r="EF124" s="1"/>
  <c r="EI127" s="1"/>
  <c r="EL130" s="1"/>
  <c r="EO133" s="1"/>
  <c r="ER136" s="1"/>
  <c r="EU139" s="1"/>
  <c r="EX142" s="1"/>
  <c r="FA145" s="1"/>
  <c r="FD148" s="1"/>
  <c r="FG151" s="1"/>
  <c r="U7"/>
  <c r="I2"/>
  <c r="F5" s="1"/>
  <c r="P5" s="1"/>
  <c r="S8" s="1"/>
  <c r="V11" s="1"/>
  <c r="Y14" s="1"/>
  <c r="AB17" s="1"/>
  <c r="AE20" s="1"/>
  <c r="AH23" s="1"/>
  <c r="AK26" s="1"/>
  <c r="AN29" s="1"/>
  <c r="AQ32" s="1"/>
  <c r="AT35" s="1"/>
  <c r="AW38" s="1"/>
  <c r="AZ41" s="1"/>
  <c r="BC44" s="1"/>
  <c r="BF47" s="1"/>
  <c r="BI50" s="1"/>
  <c r="BL53" s="1"/>
  <c r="BO56" s="1"/>
  <c r="BR59" s="1"/>
  <c r="BU62" s="1"/>
  <c r="BX65" s="1"/>
  <c r="CA68" s="1"/>
  <c r="CD71" s="1"/>
  <c r="CG74" s="1"/>
  <c r="CJ77" s="1"/>
  <c r="CM80" s="1"/>
  <c r="CP83" s="1"/>
  <c r="CS86" s="1"/>
  <c r="CV89" s="1"/>
  <c r="CY92" s="1"/>
  <c r="DB95" s="1"/>
  <c r="DE98" s="1"/>
  <c r="DH101" s="1"/>
  <c r="DK104" s="1"/>
  <c r="DN107" s="1"/>
  <c r="DQ110" s="1"/>
  <c r="DT113" s="1"/>
  <c r="DW116" s="1"/>
  <c r="DZ119" s="1"/>
  <c r="EC122" s="1"/>
  <c r="EF125" s="1"/>
  <c r="EI128" s="1"/>
  <c r="EL131" s="1"/>
  <c r="EO134" s="1"/>
  <c r="ER137" s="1"/>
  <c r="EU140" s="1"/>
  <c r="EX143" s="1"/>
  <c r="FA146" s="1"/>
  <c r="FD149" s="1"/>
  <c r="FG152" s="1"/>
  <c r="EK127"/>
  <c r="AS31"/>
  <c r="CX88"/>
  <c r="CO79"/>
  <c r="BB40"/>
  <c r="ET136"/>
  <c r="K4"/>
  <c r="H7" s="1"/>
  <c r="R7" s="1"/>
  <c r="U10" s="1"/>
  <c r="X13" s="1"/>
  <c r="AA16" s="1"/>
  <c r="AD19" s="1"/>
  <c r="AG22" s="1"/>
  <c r="AJ25" s="1"/>
  <c r="AM28" s="1"/>
  <c r="AP31" s="1"/>
  <c r="AS34" s="1"/>
  <c r="AV37" s="1"/>
  <c r="AY40" s="1"/>
  <c r="BB43" s="1"/>
  <c r="BE46" s="1"/>
  <c r="BH49" s="1"/>
  <c r="BK52" s="1"/>
  <c r="BN55" s="1"/>
  <c r="BQ58" s="1"/>
  <c r="BT61" s="1"/>
  <c r="BW64" s="1"/>
  <c r="BZ67" s="1"/>
  <c r="CC70" s="1"/>
  <c r="CF73" s="1"/>
  <c r="CI76" s="1"/>
  <c r="CL79" s="1"/>
  <c r="CO82" s="1"/>
  <c r="CR85" s="1"/>
  <c r="CU88" s="1"/>
  <c r="CX91" s="1"/>
  <c r="DA94" s="1"/>
  <c r="DD97" s="1"/>
  <c r="DG100" s="1"/>
  <c r="DJ103" s="1"/>
  <c r="DM106" s="1"/>
  <c r="DP109" s="1"/>
  <c r="DS112" s="1"/>
  <c r="DV115" s="1"/>
  <c r="DY118" s="1"/>
  <c r="EB121" s="1"/>
  <c r="EE124" s="1"/>
  <c r="EH127" s="1"/>
  <c r="EK130" s="1"/>
  <c r="EN133" s="1"/>
  <c r="EQ136" s="1"/>
  <c r="ET139" s="1"/>
  <c r="EW142" s="1"/>
  <c r="EZ145" s="1"/>
  <c r="FC148" s="1"/>
  <c r="FF151" s="1"/>
  <c r="FI154" s="1"/>
  <c r="BQ55"/>
  <c r="DM103"/>
  <c r="AD16"/>
  <c r="BZ64"/>
  <c r="DV112"/>
  <c r="AG19"/>
  <c r="BE43"/>
  <c r="CC67"/>
  <c r="DA91"/>
  <c r="DY115"/>
  <c r="EW139"/>
  <c r="AP28"/>
  <c r="BN52"/>
  <c r="CL76"/>
  <c r="DJ100"/>
  <c r="EH124"/>
  <c r="FF148"/>
  <c r="R4"/>
  <c r="F4"/>
  <c r="P4" s="1"/>
  <c r="P2"/>
  <c r="D10"/>
  <c r="AO27" s="1"/>
  <c r="D26"/>
  <c r="CK75" s="1"/>
  <c r="D38"/>
  <c r="DU111" s="1"/>
  <c r="K7"/>
  <c r="AA13"/>
  <c r="AM25"/>
  <c r="AY37"/>
  <c r="BK49"/>
  <c r="BW61"/>
  <c r="CI73"/>
  <c r="CU85"/>
  <c r="DG97"/>
  <c r="DS109"/>
  <c r="EE121"/>
  <c r="EQ133"/>
  <c r="FC145"/>
  <c r="AJ22"/>
  <c r="AV34"/>
  <c r="BH46"/>
  <c r="BT58"/>
  <c r="CF70"/>
  <c r="CR82"/>
  <c r="DD94"/>
  <c r="DP106"/>
  <c r="EB118"/>
  <c r="EN130"/>
  <c r="EZ142"/>
  <c r="X10"/>
  <c r="K5"/>
  <c r="FL152" s="1"/>
  <c r="K2"/>
  <c r="F7" s="1"/>
  <c r="P7" s="1"/>
  <c r="S10" s="1"/>
  <c r="V13" s="1"/>
  <c r="Y16" s="1"/>
  <c r="AB19" s="1"/>
  <c r="AE22" s="1"/>
  <c r="AH25" s="1"/>
  <c r="AK28" s="1"/>
  <c r="AN31" s="1"/>
  <c r="AQ34" s="1"/>
  <c r="AT37" s="1"/>
  <c r="AW40" s="1"/>
  <c r="AZ43" s="1"/>
  <c r="BC46" s="1"/>
  <c r="BF49" s="1"/>
  <c r="BI52" s="1"/>
  <c r="BL55" s="1"/>
  <c r="BO58" s="1"/>
  <c r="BR61" s="1"/>
  <c r="BU64" s="1"/>
  <c r="BX67" s="1"/>
  <c r="CA70" s="1"/>
  <c r="CD73" s="1"/>
  <c r="CG76" s="1"/>
  <c r="CJ79" s="1"/>
  <c r="CM82" s="1"/>
  <c r="CP85" s="1"/>
  <c r="CS88" s="1"/>
  <c r="CV91" s="1"/>
  <c r="CY94" s="1"/>
  <c r="DB97" s="1"/>
  <c r="DE100" s="1"/>
  <c r="DH103" s="1"/>
  <c r="DK106" s="1"/>
  <c r="DN109" s="1"/>
  <c r="DQ112" s="1"/>
  <c r="DT115" s="1"/>
  <c r="DW118" s="1"/>
  <c r="DZ121" s="1"/>
  <c r="EC124" s="1"/>
  <c r="EF127" s="1"/>
  <c r="EI130" s="1"/>
  <c r="EL133" s="1"/>
  <c r="EO136" s="1"/>
  <c r="ER139" s="1"/>
  <c r="EU142" s="1"/>
  <c r="EX145" s="1"/>
  <c r="FA148" s="1"/>
  <c r="FD151" s="1"/>
  <c r="FG154" s="1"/>
  <c r="I4"/>
  <c r="S4" s="1"/>
  <c r="V7" s="1"/>
  <c r="Y10" s="1"/>
  <c r="AB13" s="1"/>
  <c r="AE16" s="1"/>
  <c r="AH19" s="1"/>
  <c r="AK22" s="1"/>
  <c r="AN25" s="1"/>
  <c r="AQ28" s="1"/>
  <c r="AT31" s="1"/>
  <c r="AW34" s="1"/>
  <c r="AZ37" s="1"/>
  <c r="BC40" s="1"/>
  <c r="BF43" s="1"/>
  <c r="BI46" s="1"/>
  <c r="BL49" s="1"/>
  <c r="BO52" s="1"/>
  <c r="BR55" s="1"/>
  <c r="BU58" s="1"/>
  <c r="BX61" s="1"/>
  <c r="CA64" s="1"/>
  <c r="CD67" s="1"/>
  <c r="CG70" s="1"/>
  <c r="CJ73" s="1"/>
  <c r="CM76" s="1"/>
  <c r="CP79" s="1"/>
  <c r="CS82" s="1"/>
  <c r="CV85" s="1"/>
  <c r="CY88" s="1"/>
  <c r="DB91" s="1"/>
  <c r="DE94" s="1"/>
  <c r="DH97" s="1"/>
  <c r="DK100" s="1"/>
  <c r="DN103" s="1"/>
  <c r="DQ106" s="1"/>
  <c r="DT109" s="1"/>
  <c r="DW112" s="1"/>
  <c r="DZ115" s="1"/>
  <c r="EC118" s="1"/>
  <c r="EF121" s="1"/>
  <c r="EI124" s="1"/>
  <c r="EL127" s="1"/>
  <c r="EO130" s="1"/>
  <c r="ER133" s="1"/>
  <c r="EU136" s="1"/>
  <c r="EX139" s="1"/>
  <c r="FA142" s="1"/>
  <c r="FD145" s="1"/>
  <c r="FG148" s="1"/>
  <c r="FJ151" s="1"/>
  <c r="S5"/>
  <c r="V8"/>
  <c r="D8"/>
  <c r="AI21" s="1"/>
  <c r="BF44"/>
  <c r="D20"/>
  <c r="BS57" s="1"/>
  <c r="D24"/>
  <c r="CE69" s="1"/>
  <c r="DB92"/>
  <c r="D36"/>
  <c r="DO105" s="1"/>
  <c r="D40"/>
  <c r="EA117" s="1"/>
  <c r="EX140"/>
  <c r="D17"/>
  <c r="BJ48" s="1"/>
  <c r="CD68"/>
  <c r="D21"/>
  <c r="BV60" s="1"/>
  <c r="D37"/>
  <c r="DR108" s="1"/>
  <c r="G6"/>
  <c r="Q6" s="1"/>
  <c r="T9" s="1"/>
  <c r="W12" s="1"/>
  <c r="Z15" s="1"/>
  <c r="AC18" s="1"/>
  <c r="AF21" s="1"/>
  <c r="AI24" s="1"/>
  <c r="AL27" s="1"/>
  <c r="AO30" s="1"/>
  <c r="AR33" s="1"/>
  <c r="AU36" s="1"/>
  <c r="AX39" s="1"/>
  <c r="BA42" s="1"/>
  <c r="BD45" s="1"/>
  <c r="BG48" s="1"/>
  <c r="BJ51" s="1"/>
  <c r="BM54" s="1"/>
  <c r="BP57" s="1"/>
  <c r="BS60" s="1"/>
  <c r="BV63" s="1"/>
  <c r="BY66" s="1"/>
  <c r="CB69" s="1"/>
  <c r="CE72" s="1"/>
  <c r="CH75" s="1"/>
  <c r="CK78" s="1"/>
  <c r="CN81" s="1"/>
  <c r="CQ84" s="1"/>
  <c r="CT87" s="1"/>
  <c r="CW90" s="1"/>
  <c r="CZ93" s="1"/>
  <c r="DC96" s="1"/>
  <c r="DF99" s="1"/>
  <c r="DI102" s="1"/>
  <c r="DL105" s="1"/>
  <c r="DO108" s="1"/>
  <c r="DR111" s="1"/>
  <c r="DU114" s="1"/>
  <c r="DX117" s="1"/>
  <c r="EA120" s="1"/>
  <c r="ED123" s="1"/>
  <c r="EG126" s="1"/>
  <c r="EJ129" s="1"/>
  <c r="EM132" s="1"/>
  <c r="EP135" s="1"/>
  <c r="ES138" s="1"/>
  <c r="EV141" s="1"/>
  <c r="EY144" s="1"/>
  <c r="FB147" s="1"/>
  <c r="FE150" s="1"/>
  <c r="FH153" s="1"/>
  <c r="T3"/>
  <c r="W6" s="1"/>
  <c r="Z9" s="1"/>
  <c r="AC12" s="1"/>
  <c r="AF15" s="1"/>
  <c r="AI18" s="1"/>
  <c r="AL21" s="1"/>
  <c r="AO24" s="1"/>
  <c r="AR27" s="1"/>
  <c r="AU30" s="1"/>
  <c r="AX33" s="1"/>
  <c r="BA36" s="1"/>
  <c r="BD39" s="1"/>
  <c r="BG42" s="1"/>
  <c r="BJ45" s="1"/>
  <c r="BM48" s="1"/>
  <c r="BP51" s="1"/>
  <c r="BS54" s="1"/>
  <c r="BV57" s="1"/>
  <c r="BY60" s="1"/>
  <c r="CB63" s="1"/>
  <c r="CE66" s="1"/>
  <c r="CH69" s="1"/>
  <c r="CK72" s="1"/>
  <c r="CN75" s="1"/>
  <c r="CQ78" s="1"/>
  <c r="CT81" s="1"/>
  <c r="CW84" s="1"/>
  <c r="CZ87" s="1"/>
  <c r="DC90" s="1"/>
  <c r="DF93" s="1"/>
  <c r="DI96" s="1"/>
  <c r="DL99" s="1"/>
  <c r="DO102" s="1"/>
  <c r="DR105" s="1"/>
  <c r="DU108" s="1"/>
  <c r="DX111" s="1"/>
  <c r="EA114" s="1"/>
  <c r="ED117" s="1"/>
  <c r="EG120" s="1"/>
  <c r="EJ123" s="1"/>
  <c r="EM126" s="1"/>
  <c r="EP129" s="1"/>
  <c r="ES132" s="1"/>
  <c r="EV135" s="1"/>
  <c r="EY138" s="1"/>
  <c r="FB141" s="1"/>
  <c r="FE144" s="1"/>
  <c r="FH147" s="1"/>
  <c r="FK150" s="1"/>
  <c r="F19" l="1"/>
  <c r="D52"/>
  <c r="FK153" s="1"/>
  <c r="FJ152"/>
  <c r="X8"/>
  <c r="AA11" s="1"/>
  <c r="AD14" s="1"/>
  <c r="AG17" s="1"/>
  <c r="AJ20" s="1"/>
  <c r="AM23" s="1"/>
  <c r="AP26" s="1"/>
  <c r="AS29" s="1"/>
  <c r="AV32" s="1"/>
  <c r="AY35" s="1"/>
  <c r="BB38" s="1"/>
  <c r="BE41" s="1"/>
  <c r="BH44" s="1"/>
  <c r="BK47" s="1"/>
  <c r="BN50" s="1"/>
  <c r="BQ53" s="1"/>
  <c r="BT56" s="1"/>
  <c r="BW59" s="1"/>
  <c r="BZ62" s="1"/>
  <c r="CC65" s="1"/>
  <c r="CF68" s="1"/>
  <c r="CI71" s="1"/>
  <c r="CL74" s="1"/>
  <c r="CO77" s="1"/>
  <c r="CR80" s="1"/>
  <c r="CU83" s="1"/>
  <c r="CX86" s="1"/>
  <c r="DA89" s="1"/>
  <c r="DD92" s="1"/>
  <c r="DG95" s="1"/>
  <c r="DJ98" s="1"/>
  <c r="DM101" s="1"/>
  <c r="DP104" s="1"/>
  <c r="DS107" s="1"/>
  <c r="DV110" s="1"/>
  <c r="DY113" s="1"/>
  <c r="EB116" s="1"/>
  <c r="EE119" s="1"/>
  <c r="EH122" s="1"/>
  <c r="EK125" s="1"/>
  <c r="EN128" s="1"/>
  <c r="EQ131" s="1"/>
  <c r="ET134" s="1"/>
  <c r="EW137" s="1"/>
  <c r="EZ140" s="1"/>
  <c r="FC143" s="1"/>
  <c r="FF146" s="1"/>
  <c r="FI149" s="1"/>
  <c r="S2"/>
  <c r="H5"/>
  <c r="R5" s="1"/>
  <c r="U8" s="1"/>
  <c r="X11" s="1"/>
  <c r="AA14" s="1"/>
  <c r="AD17" s="1"/>
  <c r="AG20" s="1"/>
  <c r="AJ23" s="1"/>
  <c r="AM26" s="1"/>
  <c r="AP29" s="1"/>
  <c r="AS32" s="1"/>
  <c r="AV35" s="1"/>
  <c r="AY38" s="1"/>
  <c r="BB41" s="1"/>
  <c r="BE44" s="1"/>
  <c r="BH47" s="1"/>
  <c r="BK50" s="1"/>
  <c r="BN53" s="1"/>
  <c r="BQ56" s="1"/>
  <c r="BT59" s="1"/>
  <c r="BW62" s="1"/>
  <c r="BZ65" s="1"/>
  <c r="CC68" s="1"/>
  <c r="CF71" s="1"/>
  <c r="CI74" s="1"/>
  <c r="CL77" s="1"/>
  <c r="CO80" s="1"/>
  <c r="CR83" s="1"/>
  <c r="CU86" s="1"/>
  <c r="CX89" s="1"/>
  <c r="DA92" s="1"/>
  <c r="DD95" s="1"/>
  <c r="DG98" s="1"/>
  <c r="DJ101" s="1"/>
  <c r="DM104" s="1"/>
  <c r="DP107" s="1"/>
  <c r="DS110" s="1"/>
  <c r="DV113" s="1"/>
  <c r="DY116" s="1"/>
  <c r="EB119" s="1"/>
  <c r="EE122" s="1"/>
  <c r="EH125" s="1"/>
  <c r="EK128" s="1"/>
  <c r="EN131" s="1"/>
  <c r="EQ134" s="1"/>
  <c r="ET137" s="1"/>
  <c r="EW140" s="1"/>
  <c r="EZ143" s="1"/>
  <c r="FC146" s="1"/>
  <c r="FF149" s="1"/>
  <c r="FI152" s="1"/>
  <c r="U4"/>
  <c r="X7" s="1"/>
  <c r="AA10" s="1"/>
  <c r="AD13" s="1"/>
  <c r="AG16" s="1"/>
  <c r="AJ19" s="1"/>
  <c r="AM22" s="1"/>
  <c r="AP25" s="1"/>
  <c r="AS28" s="1"/>
  <c r="AV31" s="1"/>
  <c r="AY34" s="1"/>
  <c r="BB37" s="1"/>
  <c r="BE40" s="1"/>
  <c r="BH43" s="1"/>
  <c r="BK46" s="1"/>
  <c r="BN49" s="1"/>
  <c r="BQ52" s="1"/>
  <c r="BT55" s="1"/>
  <c r="BW58" s="1"/>
  <c r="BZ61" s="1"/>
  <c r="CC64" s="1"/>
  <c r="CF67" s="1"/>
  <c r="CI70" s="1"/>
  <c r="CL73" s="1"/>
  <c r="CO76" s="1"/>
  <c r="CR79" s="1"/>
  <c r="CU82" s="1"/>
  <c r="CX85" s="1"/>
  <c r="DA88" s="1"/>
  <c r="DD91" s="1"/>
  <c r="DG94" s="1"/>
  <c r="DJ97" s="1"/>
  <c r="DM100" s="1"/>
  <c r="DP103" s="1"/>
  <c r="DS106" s="1"/>
  <c r="DV109" s="1"/>
  <c r="DY112" s="1"/>
  <c r="EB115" s="1"/>
  <c r="EE118" s="1"/>
  <c r="EH121" s="1"/>
  <c r="EK124" s="1"/>
  <c r="EN127" s="1"/>
  <c r="EQ130" s="1"/>
  <c r="ET133" s="1"/>
  <c r="EW136" s="1"/>
  <c r="EZ139" s="1"/>
  <c r="FC142" s="1"/>
  <c r="FF145" s="1"/>
  <c r="FI148" s="1"/>
  <c r="FL151" s="1"/>
  <c r="U2"/>
  <c r="X5" s="1"/>
  <c r="AA8" s="1"/>
  <c r="AD11" s="1"/>
  <c r="AG14" s="1"/>
  <c r="AJ17" s="1"/>
  <c r="AM20" s="1"/>
  <c r="AP23" s="1"/>
  <c r="AS26" s="1"/>
  <c r="AV29" s="1"/>
  <c r="AY32" s="1"/>
  <c r="BB35" s="1"/>
  <c r="BE38" s="1"/>
  <c r="BH41" s="1"/>
  <c r="BK44" s="1"/>
  <c r="BN47" s="1"/>
  <c r="BQ50" s="1"/>
  <c r="BT53" s="1"/>
  <c r="BW56" s="1"/>
  <c r="BZ59" s="1"/>
  <c r="CC62" s="1"/>
  <c r="CF65" s="1"/>
  <c r="CI68" s="1"/>
  <c r="CL71" s="1"/>
  <c r="CO74" s="1"/>
  <c r="CR77" s="1"/>
  <c r="CU80" s="1"/>
  <c r="CX83" s="1"/>
  <c r="DA86" s="1"/>
  <c r="DD89" s="1"/>
  <c r="DG92" s="1"/>
  <c r="DJ95" s="1"/>
  <c r="DM98" s="1"/>
  <c r="DP101" s="1"/>
  <c r="DS104" s="1"/>
  <c r="DV107" s="1"/>
  <c r="DY110" s="1"/>
  <c r="EB113" s="1"/>
  <c r="EE116" s="1"/>
  <c r="EH119" s="1"/>
  <c r="EK122" s="1"/>
  <c r="EN125" s="1"/>
  <c r="EQ128" s="1"/>
  <c r="ET131" s="1"/>
  <c r="EW134" s="1"/>
  <c r="EZ137" s="1"/>
  <c r="FC140" s="1"/>
  <c r="FF143" s="1"/>
  <c r="FI146" s="1"/>
  <c r="FL149" s="1"/>
  <c r="D51"/>
  <c r="FH150" s="1"/>
  <c r="BR56"/>
  <c r="D16"/>
  <c r="BG45" s="1"/>
  <c r="DZ116"/>
  <c r="AH20"/>
  <c r="D32"/>
  <c r="DC93" s="1"/>
  <c r="D48"/>
  <c r="EY141" s="1"/>
  <c r="D12"/>
  <c r="AU33" s="1"/>
  <c r="AT32"/>
  <c r="BI47"/>
  <c r="D28"/>
  <c r="CQ81" s="1"/>
  <c r="CP80"/>
  <c r="D44"/>
  <c r="EM129" s="1"/>
  <c r="EL128"/>
  <c r="DN104"/>
  <c r="D5"/>
  <c r="Z12" s="1"/>
  <c r="Y11"/>
  <c r="AN26"/>
  <c r="D33"/>
  <c r="DF96" s="1"/>
  <c r="DE95"/>
  <c r="D9"/>
  <c r="AL24" s="1"/>
  <c r="AK23"/>
  <c r="D25"/>
  <c r="CH72" s="1"/>
  <c r="CG71"/>
  <c r="D41"/>
  <c r="ED120" s="1"/>
  <c r="EC119"/>
  <c r="D49"/>
  <c r="FB144" s="1"/>
  <c r="FA143"/>
  <c r="CJ74"/>
  <c r="D35"/>
  <c r="DL102" s="1"/>
  <c r="DK101"/>
  <c r="D19"/>
  <c r="BP54" s="1"/>
  <c r="BO53"/>
  <c r="D3"/>
  <c r="T6" s="1"/>
  <c r="D22"/>
  <c r="BY63" s="1"/>
  <c r="BX62"/>
  <c r="D6"/>
  <c r="AC15" s="1"/>
  <c r="AB14"/>
  <c r="D45"/>
  <c r="EP132" s="1"/>
  <c r="EO131"/>
  <c r="D29"/>
  <c r="CT84" s="1"/>
  <c r="CS83"/>
  <c r="D13"/>
  <c r="AX36" s="1"/>
  <c r="AW35"/>
  <c r="D47"/>
  <c r="EV138" s="1"/>
  <c r="EU137"/>
  <c r="D31"/>
  <c r="CZ90" s="1"/>
  <c r="CY89"/>
  <c r="D15"/>
  <c r="BD42" s="1"/>
  <c r="BC41"/>
  <c r="D50"/>
  <c r="FE147" s="1"/>
  <c r="FD146"/>
  <c r="D34"/>
  <c r="DI99" s="1"/>
  <c r="DH98"/>
  <c r="D18"/>
  <c r="BM51" s="1"/>
  <c r="BL50"/>
  <c r="DT110"/>
  <c r="BU59"/>
  <c r="D43"/>
  <c r="EJ126" s="1"/>
  <c r="EI125"/>
  <c r="D27"/>
  <c r="CN78" s="1"/>
  <c r="CM77"/>
  <c r="D11"/>
  <c r="AR30" s="1"/>
  <c r="AQ29"/>
  <c r="D46"/>
  <c r="ES135" s="1"/>
  <c r="ER134"/>
  <c r="D30"/>
  <c r="CW87" s="1"/>
  <c r="CV86"/>
  <c r="D14"/>
  <c r="BA39" s="1"/>
  <c r="AZ38"/>
  <c r="D2"/>
  <c r="Q3" s="1"/>
  <c r="D4"/>
  <c r="W9" s="1"/>
  <c r="D39"/>
  <c r="DX114" s="1"/>
  <c r="DW113"/>
  <c r="D23"/>
  <c r="CB66" s="1"/>
  <c r="CA65"/>
  <c r="D7"/>
  <c r="AF18" s="1"/>
  <c r="AE17"/>
  <c r="D42"/>
  <c r="EG123" s="1"/>
  <c r="EF122"/>
  <c r="DQ107"/>
  <c r="V5" l="1"/>
  <c r="Y8" s="1"/>
  <c r="AB11" l="1"/>
  <c r="AE14" l="1"/>
  <c r="AH17" s="1"/>
  <c r="AK20" s="1"/>
  <c r="AN23" s="1"/>
  <c r="AQ26" s="1"/>
  <c r="AT29" s="1"/>
  <c r="AW32" s="1"/>
  <c r="AZ35" s="1"/>
  <c r="BC38" s="1"/>
  <c r="BF41" s="1"/>
  <c r="BI44" s="1"/>
  <c r="BL47" s="1"/>
  <c r="BO50" s="1"/>
  <c r="BR53" s="1"/>
  <c r="BU56" s="1"/>
  <c r="BX59" s="1"/>
  <c r="CA62" s="1"/>
  <c r="CD65" s="1"/>
  <c r="CG68" s="1"/>
  <c r="CJ71" s="1"/>
  <c r="CM74" s="1"/>
  <c r="CP77" s="1"/>
  <c r="CS80" s="1"/>
  <c r="CV83" s="1"/>
  <c r="CY86" s="1"/>
  <c r="DB89" s="1"/>
  <c r="DE92" s="1"/>
  <c r="DH95" s="1"/>
  <c r="DK98" s="1"/>
  <c r="DN101" s="1"/>
  <c r="DQ104" s="1"/>
  <c r="DT107" s="1"/>
  <c r="DW110" s="1"/>
  <c r="DZ113" s="1"/>
  <c r="EC116" s="1"/>
  <c r="EF119" s="1"/>
  <c r="EI122" s="1"/>
  <c r="EL125" s="1"/>
  <c r="EO128" s="1"/>
  <c r="ER131" s="1"/>
  <c r="EU134" s="1"/>
  <c r="EX137" s="1"/>
  <c r="FA140" s="1"/>
  <c r="FD143" s="1"/>
  <c r="FG146" s="1"/>
  <c r="FJ149" s="1"/>
  <c r="N2" l="1" a="1"/>
  <c r="N2" s="1"/>
  <c r="FS15" s="1"/>
  <c r="N16" l="1"/>
  <c r="N32"/>
  <c r="N48"/>
  <c r="N64"/>
  <c r="N80"/>
  <c r="N96"/>
  <c r="N112"/>
  <c r="N128"/>
  <c r="N144"/>
  <c r="N7"/>
  <c r="N23"/>
  <c r="N39"/>
  <c r="N55"/>
  <c r="N71"/>
  <c r="N87"/>
  <c r="N103"/>
  <c r="N119"/>
  <c r="N135"/>
  <c r="N151"/>
  <c r="N18"/>
  <c r="N34"/>
  <c r="N50"/>
  <c r="N66"/>
  <c r="N82"/>
  <c r="N98"/>
  <c r="N114"/>
  <c r="N130"/>
  <c r="N146"/>
  <c r="N9"/>
  <c r="N25"/>
  <c r="N41"/>
  <c r="N57"/>
  <c r="N73"/>
  <c r="N89"/>
  <c r="N105"/>
  <c r="N121"/>
  <c r="N137"/>
  <c r="N153"/>
  <c r="HP19" s="1"/>
  <c r="N12"/>
  <c r="N28"/>
  <c r="N44"/>
  <c r="N60"/>
  <c r="N76"/>
  <c r="N92"/>
  <c r="N108"/>
  <c r="N124"/>
  <c r="N140"/>
  <c r="N3"/>
  <c r="FS16" s="1"/>
  <c r="N19"/>
  <c r="N35"/>
  <c r="N51"/>
  <c r="N67"/>
  <c r="N83"/>
  <c r="N99"/>
  <c r="N115"/>
  <c r="N131"/>
  <c r="N147"/>
  <c r="N14"/>
  <c r="N30"/>
  <c r="N46"/>
  <c r="N62"/>
  <c r="N78"/>
  <c r="N94"/>
  <c r="N110"/>
  <c r="N126"/>
  <c r="N142"/>
  <c r="N5"/>
  <c r="N21"/>
  <c r="N37"/>
  <c r="N53"/>
  <c r="N69"/>
  <c r="N85"/>
  <c r="N101"/>
  <c r="N117"/>
  <c r="N133"/>
  <c r="N149"/>
  <c r="N8"/>
  <c r="N24"/>
  <c r="N40"/>
  <c r="N56"/>
  <c r="N72"/>
  <c r="N88"/>
  <c r="N104"/>
  <c r="N120"/>
  <c r="N136"/>
  <c r="N152"/>
  <c r="HP18" s="1"/>
  <c r="N15"/>
  <c r="N31"/>
  <c r="N47"/>
  <c r="N63"/>
  <c r="N79"/>
  <c r="N95"/>
  <c r="N111"/>
  <c r="N127"/>
  <c r="N143"/>
  <c r="N10"/>
  <c r="N26"/>
  <c r="N42"/>
  <c r="N58"/>
  <c r="N74"/>
  <c r="N90"/>
  <c r="N106"/>
  <c r="N122"/>
  <c r="N138"/>
  <c r="N154"/>
  <c r="HP20" s="1"/>
  <c r="N17"/>
  <c r="N33"/>
  <c r="N49"/>
  <c r="N65"/>
  <c r="N81"/>
  <c r="N97"/>
  <c r="N113"/>
  <c r="N129"/>
  <c r="N145"/>
  <c r="N4"/>
  <c r="FS17" s="1"/>
  <c r="N20"/>
  <c r="N36"/>
  <c r="N52"/>
  <c r="N68"/>
  <c r="N84"/>
  <c r="N100"/>
  <c r="N116"/>
  <c r="N132"/>
  <c r="N148"/>
  <c r="N11"/>
  <c r="N27"/>
  <c r="N43"/>
  <c r="N59"/>
  <c r="N75"/>
  <c r="N91"/>
  <c r="N107"/>
  <c r="N123"/>
  <c r="N139"/>
  <c r="N6"/>
  <c r="N22"/>
  <c r="N38"/>
  <c r="N54"/>
  <c r="N70"/>
  <c r="N86"/>
  <c r="N102"/>
  <c r="N118"/>
  <c r="N134"/>
  <c r="N150"/>
  <c r="N13"/>
  <c r="N29"/>
  <c r="N45"/>
  <c r="N61"/>
  <c r="N77"/>
  <c r="N93"/>
  <c r="N109"/>
  <c r="N125"/>
  <c r="N141"/>
  <c r="HM16" l="1"/>
  <c r="HL19"/>
  <c r="HA20"/>
  <c r="HB17"/>
  <c r="GQ18"/>
  <c r="GR15"/>
  <c r="GG16"/>
  <c r="GF19"/>
  <c r="FU20"/>
  <c r="FV17"/>
  <c r="HK15"/>
  <c r="HJ18"/>
  <c r="GY19"/>
  <c r="GZ16"/>
  <c r="GO17"/>
  <c r="GN20"/>
  <c r="GE15"/>
  <c r="GD18"/>
  <c r="FS19"/>
  <c r="FT16"/>
  <c r="FX22" s="1" a="1"/>
  <c r="HG16"/>
  <c r="HF19"/>
  <c r="GU20"/>
  <c r="GV17"/>
  <c r="GK18"/>
  <c r="GL15"/>
  <c r="GA16"/>
  <c r="FZ19"/>
  <c r="HO17"/>
  <c r="HN20"/>
  <c r="HE15"/>
  <c r="HD18"/>
  <c r="GS19"/>
  <c r="GT16"/>
  <c r="GI17"/>
  <c r="GH20"/>
  <c r="FY15"/>
  <c r="FX18"/>
  <c r="HM20"/>
  <c r="HN17"/>
  <c r="HC18"/>
  <c r="HD15"/>
  <c r="GS16"/>
  <c r="GR19"/>
  <c r="GG20"/>
  <c r="GH17"/>
  <c r="FX15"/>
  <c r="FW18"/>
  <c r="HK19"/>
  <c r="HL16"/>
  <c r="HA17"/>
  <c r="GZ20"/>
  <c r="GQ15"/>
  <c r="GP18"/>
  <c r="GE19"/>
  <c r="GF16"/>
  <c r="FU17"/>
  <c r="FT20"/>
  <c r="HG20"/>
  <c r="HH17"/>
  <c r="GW18"/>
  <c r="GX15"/>
  <c r="GM16"/>
  <c r="GL19"/>
  <c r="GA20"/>
  <c r="GB17"/>
  <c r="HE19"/>
  <c r="HF16"/>
  <c r="GU17"/>
  <c r="GT20"/>
  <c r="GK15"/>
  <c r="GJ18"/>
  <c r="FY19"/>
  <c r="FZ16"/>
  <c r="HO18"/>
  <c r="HP15"/>
  <c r="HE16"/>
  <c r="HD19"/>
  <c r="GS20"/>
  <c r="GT17"/>
  <c r="GI18"/>
  <c r="GJ15"/>
  <c r="FY16"/>
  <c r="FX19"/>
  <c r="HM17"/>
  <c r="HL20"/>
  <c r="HC15"/>
  <c r="HB18"/>
  <c r="GQ19"/>
  <c r="GR16"/>
  <c r="GG17"/>
  <c r="GF20"/>
  <c r="FW15"/>
  <c r="FV18"/>
  <c r="HI18"/>
  <c r="HJ15"/>
  <c r="GY16"/>
  <c r="GX19"/>
  <c r="GM20"/>
  <c r="GN17"/>
  <c r="GD15"/>
  <c r="GC18"/>
  <c r="HG18"/>
  <c r="HH15"/>
  <c r="GW16"/>
  <c r="GV19"/>
  <c r="GK20"/>
  <c r="GL17"/>
  <c r="GB15"/>
  <c r="GA18"/>
  <c r="HO19"/>
  <c r="HP16"/>
  <c r="HE17"/>
  <c r="HD20"/>
  <c r="GU15"/>
  <c r="GT18"/>
  <c r="GI19"/>
  <c r="GJ16"/>
  <c r="FY17"/>
  <c r="FX20"/>
  <c r="HK20"/>
  <c r="HL17"/>
  <c r="HA18"/>
  <c r="HB15"/>
  <c r="GQ16"/>
  <c r="GP19"/>
  <c r="GE20"/>
  <c r="GF17"/>
  <c r="FV15"/>
  <c r="FU18"/>
  <c r="HI19"/>
  <c r="HJ16"/>
  <c r="GY17"/>
  <c r="GX20"/>
  <c r="GO15"/>
  <c r="GN18"/>
  <c r="GC19"/>
  <c r="GD16"/>
  <c r="HI16"/>
  <c r="HH19"/>
  <c r="GW20"/>
  <c r="GX17"/>
  <c r="GM18"/>
  <c r="GN15"/>
  <c r="GC16"/>
  <c r="GB19"/>
  <c r="HG15"/>
  <c r="HF18"/>
  <c r="GU19"/>
  <c r="GV16"/>
  <c r="GK17"/>
  <c r="GJ20"/>
  <c r="GA15"/>
  <c r="FZ18"/>
  <c r="HM18"/>
  <c r="HN15"/>
  <c r="HC16"/>
  <c r="HB19"/>
  <c r="GQ20"/>
  <c r="GR17"/>
  <c r="GG18"/>
  <c r="GH15"/>
  <c r="FW16"/>
  <c r="FV19"/>
  <c r="HK17"/>
  <c r="HJ20"/>
  <c r="HA15"/>
  <c r="GZ18"/>
  <c r="GO19"/>
  <c r="GP16"/>
  <c r="GE17"/>
  <c r="GD20"/>
  <c r="FU15"/>
  <c r="FT18"/>
  <c r="HI20"/>
  <c r="HJ17"/>
  <c r="GY18"/>
  <c r="GZ15"/>
  <c r="GO16"/>
  <c r="GN19"/>
  <c r="GC20"/>
  <c r="GD17"/>
  <c r="FT15"/>
  <c r="FS18"/>
  <c r="HG19"/>
  <c r="HH16"/>
  <c r="GW17"/>
  <c r="GV20"/>
  <c r="GM15"/>
  <c r="GL18"/>
  <c r="GA19"/>
  <c r="GB16"/>
  <c r="HO16"/>
  <c r="HN19"/>
  <c r="HC20"/>
  <c r="HD17"/>
  <c r="GS18"/>
  <c r="GT15"/>
  <c r="GI16"/>
  <c r="GH19"/>
  <c r="FW20"/>
  <c r="FX17"/>
  <c r="HM15"/>
  <c r="HL18"/>
  <c r="HA19"/>
  <c r="HB16"/>
  <c r="GQ17"/>
  <c r="GP20"/>
  <c r="GG15"/>
  <c r="GF18"/>
  <c r="FU19"/>
  <c r="FV16"/>
  <c r="HK18"/>
  <c r="HL15"/>
  <c r="HL7" s="1" a="1"/>
  <c r="HA16"/>
  <c r="GZ19"/>
  <c r="GO20"/>
  <c r="GP17"/>
  <c r="GE18"/>
  <c r="GF15"/>
  <c r="GF7" s="1" a="1"/>
  <c r="FU16"/>
  <c r="FT19"/>
  <c r="HI17"/>
  <c r="HH20"/>
  <c r="GY15"/>
  <c r="GX18"/>
  <c r="GM19"/>
  <c r="GN16"/>
  <c r="GC17"/>
  <c r="GB20"/>
  <c r="HO20"/>
  <c r="HP17"/>
  <c r="HE18"/>
  <c r="HF15"/>
  <c r="GU16"/>
  <c r="GT19"/>
  <c r="GI20"/>
  <c r="GJ17"/>
  <c r="FZ15"/>
  <c r="FY18"/>
  <c r="HM19"/>
  <c r="HN16"/>
  <c r="HC17"/>
  <c r="HB20"/>
  <c r="GS15"/>
  <c r="GR18"/>
  <c r="GG19"/>
  <c r="GH16"/>
  <c r="FW17"/>
  <c r="FV20"/>
  <c r="HG17"/>
  <c r="HF20"/>
  <c r="GW15"/>
  <c r="GV18"/>
  <c r="GK19"/>
  <c r="GL16"/>
  <c r="GA17"/>
  <c r="FZ20"/>
  <c r="HE20"/>
  <c r="HF17"/>
  <c r="GU18"/>
  <c r="GV15"/>
  <c r="GV7" s="1" a="1"/>
  <c r="GK16"/>
  <c r="GJ19"/>
  <c r="FY20"/>
  <c r="FZ17"/>
  <c r="HO15"/>
  <c r="HN18"/>
  <c r="HC19"/>
  <c r="HD16"/>
  <c r="GS17"/>
  <c r="GR20"/>
  <c r="GI15"/>
  <c r="GI7" s="1" a="1"/>
  <c r="GH18"/>
  <c r="FW19"/>
  <c r="FX16"/>
  <c r="HK16"/>
  <c r="HJ19"/>
  <c r="GY20"/>
  <c r="GZ17"/>
  <c r="GO18"/>
  <c r="GP15"/>
  <c r="GP7" s="1" a="1"/>
  <c r="GE16"/>
  <c r="GD19"/>
  <c r="FS20"/>
  <c r="FT17"/>
  <c r="HI15"/>
  <c r="HI7" s="1" a="1"/>
  <c r="HH18"/>
  <c r="GW19"/>
  <c r="GX16"/>
  <c r="GM17"/>
  <c r="GL20"/>
  <c r="GC15"/>
  <c r="GB18"/>
  <c r="FX22" l="1"/>
  <c r="FX23"/>
  <c r="FX27"/>
  <c r="FX31"/>
  <c r="FX35"/>
  <c r="FX39"/>
  <c r="FX43"/>
  <c r="FX47"/>
  <c r="FX51"/>
  <c r="FX55"/>
  <c r="FX59"/>
  <c r="FX63"/>
  <c r="FX67"/>
  <c r="FX71"/>
  <c r="FX25"/>
  <c r="FX29"/>
  <c r="FX33"/>
  <c r="FX37"/>
  <c r="FX41"/>
  <c r="FX45"/>
  <c r="FX49"/>
  <c r="FX53"/>
  <c r="FX57"/>
  <c r="FX61"/>
  <c r="FX65"/>
  <c r="FX69"/>
  <c r="FX68"/>
  <c r="FX64"/>
  <c r="FX60"/>
  <c r="FX56"/>
  <c r="FX52"/>
  <c r="FX48"/>
  <c r="FX44"/>
  <c r="FX40"/>
  <c r="FX36"/>
  <c r="FX32"/>
  <c r="FX28"/>
  <c r="FX24"/>
  <c r="FX70"/>
  <c r="FX66"/>
  <c r="FX62"/>
  <c r="FX58"/>
  <c r="FX54"/>
  <c r="FX50"/>
  <c r="FX46"/>
  <c r="FX42"/>
  <c r="FX38"/>
  <c r="FX34"/>
  <c r="FX30"/>
  <c r="FX26"/>
  <c r="GC7" a="1"/>
  <c r="GC8" s="1"/>
  <c r="FY22" a="1"/>
  <c r="FY23" s="1"/>
  <c r="GS7" a="1"/>
  <c r="GS7" s="1"/>
  <c r="FS7" a="1"/>
  <c r="FS7" s="1"/>
  <c r="FY22"/>
  <c r="HI7"/>
  <c r="HI8"/>
  <c r="HI10"/>
  <c r="HI12"/>
  <c r="HI9"/>
  <c r="HI11"/>
  <c r="GI7"/>
  <c r="GI9"/>
  <c r="GI11"/>
  <c r="GI8"/>
  <c r="GI10"/>
  <c r="GI12"/>
  <c r="GF7"/>
  <c r="GF8"/>
  <c r="GF9"/>
  <c r="GF10"/>
  <c r="GF11"/>
  <c r="GF12"/>
  <c r="HL7"/>
  <c r="HL8"/>
  <c r="HL9"/>
  <c r="HL10"/>
  <c r="HL11"/>
  <c r="HL12"/>
  <c r="HO7" a="1"/>
  <c r="GW7" a="1"/>
  <c r="HF7" a="1"/>
  <c r="GT7" a="1"/>
  <c r="GZ7" a="1"/>
  <c r="GH7" a="1"/>
  <c r="HN7" a="1"/>
  <c r="GN7" a="1"/>
  <c r="HB7" a="1"/>
  <c r="HH7" a="1"/>
  <c r="HJ7" a="1"/>
  <c r="GJ7" a="1"/>
  <c r="HP7" a="1"/>
  <c r="GX7" a="1"/>
  <c r="HD7" a="1"/>
  <c r="GL7" a="1"/>
  <c r="GR7" a="1"/>
  <c r="GP7"/>
  <c r="GP8"/>
  <c r="GP9"/>
  <c r="GP10"/>
  <c r="GP11"/>
  <c r="GP12"/>
  <c r="GV7"/>
  <c r="GV8"/>
  <c r="GV9"/>
  <c r="GV10"/>
  <c r="GV11"/>
  <c r="GV12"/>
  <c r="GS8"/>
  <c r="FT7" a="1"/>
  <c r="FW22" a="1"/>
  <c r="FZ7" a="1"/>
  <c r="GY7" a="1"/>
  <c r="GG7" a="1"/>
  <c r="HM7" a="1"/>
  <c r="GM7" a="1"/>
  <c r="FU7" a="1"/>
  <c r="HA7" a="1"/>
  <c r="GA7" a="1"/>
  <c r="HG7" a="1"/>
  <c r="GO7" a="1"/>
  <c r="FV7" a="1"/>
  <c r="GU7" a="1"/>
  <c r="GB7" a="1"/>
  <c r="GD7" a="1"/>
  <c r="FW7" a="1"/>
  <c r="HC7" a="1"/>
  <c r="GK7" a="1"/>
  <c r="GQ7" a="1"/>
  <c r="FX7" a="1"/>
  <c r="FY7" a="1"/>
  <c r="HE7" a="1"/>
  <c r="GE7" a="1"/>
  <c r="HK7" a="1"/>
  <c r="GS11" l="1"/>
  <c r="FY58"/>
  <c r="GS12"/>
  <c r="FY50"/>
  <c r="GS9"/>
  <c r="GS10"/>
  <c r="FY66"/>
  <c r="FY33"/>
  <c r="FY40"/>
  <c r="FY70"/>
  <c r="FY62"/>
  <c r="FY45"/>
  <c r="FY54"/>
  <c r="FY46"/>
  <c r="FY35"/>
  <c r="GC7"/>
  <c r="FY26"/>
  <c r="FY68"/>
  <c r="FY64"/>
  <c r="FY60"/>
  <c r="FY56"/>
  <c r="FY38"/>
  <c r="FY28"/>
  <c r="FY52"/>
  <c r="FY48"/>
  <c r="FY43"/>
  <c r="FY37"/>
  <c r="FY30"/>
  <c r="FY24"/>
  <c r="GC9"/>
  <c r="GC10"/>
  <c r="GC11"/>
  <c r="GC12"/>
  <c r="FY71"/>
  <c r="FY72" s="1"/>
  <c r="FY69"/>
  <c r="FY67"/>
  <c r="FY65"/>
  <c r="FY63"/>
  <c r="FY61"/>
  <c r="FY59"/>
  <c r="FY57"/>
  <c r="FY55"/>
  <c r="FY41"/>
  <c r="FY34"/>
  <c r="FY32"/>
  <c r="FY27"/>
  <c r="FY53"/>
  <c r="FY51"/>
  <c r="FY49"/>
  <c r="FY47"/>
  <c r="FY44"/>
  <c r="FY42"/>
  <c r="FY39"/>
  <c r="FY36"/>
  <c r="FY31"/>
  <c r="FY29"/>
  <c r="FY25"/>
  <c r="FX72"/>
  <c r="FS8"/>
  <c r="FS12"/>
  <c r="FS9"/>
  <c r="FS3" s="1"/>
  <c r="FS10"/>
  <c r="FS11"/>
  <c r="HE7"/>
  <c r="HE8"/>
  <c r="HE10"/>
  <c r="HE12"/>
  <c r="HE9"/>
  <c r="HE11"/>
  <c r="GK7"/>
  <c r="GK8"/>
  <c r="GK10"/>
  <c r="GK12"/>
  <c r="GK9"/>
  <c r="GK11"/>
  <c r="GE7"/>
  <c r="GE9"/>
  <c r="GE11"/>
  <c r="GF2" s="1"/>
  <c r="GE8"/>
  <c r="GE10"/>
  <c r="GF1" s="1"/>
  <c r="GE12"/>
  <c r="GF3" s="1"/>
  <c r="FY7"/>
  <c r="FY8"/>
  <c r="FY10"/>
  <c r="FY12"/>
  <c r="FY9"/>
  <c r="FY11"/>
  <c r="GQ7"/>
  <c r="GQ1" s="1"/>
  <c r="GQ9"/>
  <c r="GQ11"/>
  <c r="GQ8"/>
  <c r="GQ2" s="1"/>
  <c r="GQ10"/>
  <c r="GQ12"/>
  <c r="HC7"/>
  <c r="HC9"/>
  <c r="HC11"/>
  <c r="HC8"/>
  <c r="HC10"/>
  <c r="HC12"/>
  <c r="GD7"/>
  <c r="GD8"/>
  <c r="GD9"/>
  <c r="GD10"/>
  <c r="GD11"/>
  <c r="GD12"/>
  <c r="GE3" s="1"/>
  <c r="GU7"/>
  <c r="GU9"/>
  <c r="GU11"/>
  <c r="GV2" s="1"/>
  <c r="GU8"/>
  <c r="GU10"/>
  <c r="GV1" s="1"/>
  <c r="GU12"/>
  <c r="GV3" s="1"/>
  <c r="GO7"/>
  <c r="GO8"/>
  <c r="GO10"/>
  <c r="GP1" s="1"/>
  <c r="GO12"/>
  <c r="GP3" s="1"/>
  <c r="GO9"/>
  <c r="GO11"/>
  <c r="GP2" s="1"/>
  <c r="GA7"/>
  <c r="GA9"/>
  <c r="GA11"/>
  <c r="GA8"/>
  <c r="GA10"/>
  <c r="GA12"/>
  <c r="FU7"/>
  <c r="FU8"/>
  <c r="FU10"/>
  <c r="FU12"/>
  <c r="FU9"/>
  <c r="FU11"/>
  <c r="HM7"/>
  <c r="HM1" s="1"/>
  <c r="HM8"/>
  <c r="HM2" s="1"/>
  <c r="HM10"/>
  <c r="HM12"/>
  <c r="HM9"/>
  <c r="HM3" s="1"/>
  <c r="HM11"/>
  <c r="GY7"/>
  <c r="GY9"/>
  <c r="GY11"/>
  <c r="GY8"/>
  <c r="GY10"/>
  <c r="GY12"/>
  <c r="FW22"/>
  <c r="FV22" s="1"/>
  <c r="FW23"/>
  <c r="FV23" s="1"/>
  <c r="FW24"/>
  <c r="FV24" s="1"/>
  <c r="FW25"/>
  <c r="FV25" s="1"/>
  <c r="FW26"/>
  <c r="FV26" s="1"/>
  <c r="FW29"/>
  <c r="FV29" s="1"/>
  <c r="FW30"/>
  <c r="FV30" s="1"/>
  <c r="FW31"/>
  <c r="FV31" s="1"/>
  <c r="FW35"/>
  <c r="FV35" s="1"/>
  <c r="FW36"/>
  <c r="FV36" s="1"/>
  <c r="FW37"/>
  <c r="FV37" s="1"/>
  <c r="FW39"/>
  <c r="FV39" s="1"/>
  <c r="FW40"/>
  <c r="FV40" s="1"/>
  <c r="FW42"/>
  <c r="FV42" s="1"/>
  <c r="FW43"/>
  <c r="FV43" s="1"/>
  <c r="FW44"/>
  <c r="FV44" s="1"/>
  <c r="FW46"/>
  <c r="FV46" s="1"/>
  <c r="FW47"/>
  <c r="FV47" s="1"/>
  <c r="FW48"/>
  <c r="FV48" s="1"/>
  <c r="FW49"/>
  <c r="FV49" s="1"/>
  <c r="FW50"/>
  <c r="FV50" s="1"/>
  <c r="FW51"/>
  <c r="FV51" s="1"/>
  <c r="FW52"/>
  <c r="FV52" s="1"/>
  <c r="FW53"/>
  <c r="FV53" s="1"/>
  <c r="FW54"/>
  <c r="FV54" s="1"/>
  <c r="FW27"/>
  <c r="FV27" s="1"/>
  <c r="FW28"/>
  <c r="FV28" s="1"/>
  <c r="FW32"/>
  <c r="FV32" s="1"/>
  <c r="FW33"/>
  <c r="FV33" s="1"/>
  <c r="FW34"/>
  <c r="FV34" s="1"/>
  <c r="FW38"/>
  <c r="FV38" s="1"/>
  <c r="FW41"/>
  <c r="FV41" s="1"/>
  <c r="FW45"/>
  <c r="FV45" s="1"/>
  <c r="FW55"/>
  <c r="FV55" s="1"/>
  <c r="FW56"/>
  <c r="FV56" s="1"/>
  <c r="FW57"/>
  <c r="FV57" s="1"/>
  <c r="FW58"/>
  <c r="FV58" s="1"/>
  <c r="FW59"/>
  <c r="FV59" s="1"/>
  <c r="FW60"/>
  <c r="FV60" s="1"/>
  <c r="FW61"/>
  <c r="FV61" s="1"/>
  <c r="FW62"/>
  <c r="FV62" s="1"/>
  <c r="FW63"/>
  <c r="FV63" s="1"/>
  <c r="FW64"/>
  <c r="FV64" s="1"/>
  <c r="FW65"/>
  <c r="FV65" s="1"/>
  <c r="FW66"/>
  <c r="FV66" s="1"/>
  <c r="FW67"/>
  <c r="FV67" s="1"/>
  <c r="FW68"/>
  <c r="FV68" s="1"/>
  <c r="FW69"/>
  <c r="FV69" s="1"/>
  <c r="FW70"/>
  <c r="FV70" s="1"/>
  <c r="FW71"/>
  <c r="FV71" s="1"/>
  <c r="FV72" s="1"/>
  <c r="GR7"/>
  <c r="GR8"/>
  <c r="GR9"/>
  <c r="GR10"/>
  <c r="GS1" s="1"/>
  <c r="GR11"/>
  <c r="GS2" s="1"/>
  <c r="GR12"/>
  <c r="GS3" s="1"/>
  <c r="HD7"/>
  <c r="HD8"/>
  <c r="HD9"/>
  <c r="HD10"/>
  <c r="HD11"/>
  <c r="HD12"/>
  <c r="HP7"/>
  <c r="HP8"/>
  <c r="HP9"/>
  <c r="HP10"/>
  <c r="HP11"/>
  <c r="HP12"/>
  <c r="HJ7"/>
  <c r="HJ1" s="1"/>
  <c r="HJ8"/>
  <c r="HJ2" s="1"/>
  <c r="HJ9"/>
  <c r="HJ3" s="1"/>
  <c r="HJ10"/>
  <c r="HJ11"/>
  <c r="HJ12"/>
  <c r="HB7"/>
  <c r="HB8"/>
  <c r="HB9"/>
  <c r="HB10"/>
  <c r="HB11"/>
  <c r="HB12"/>
  <c r="HC3" s="1"/>
  <c r="HN7"/>
  <c r="HN8"/>
  <c r="HN9"/>
  <c r="HN10"/>
  <c r="HN11"/>
  <c r="HN12"/>
  <c r="GZ7"/>
  <c r="GZ8"/>
  <c r="GZ9"/>
  <c r="GZ10"/>
  <c r="GZ11"/>
  <c r="GZ12"/>
  <c r="HF7"/>
  <c r="HF8"/>
  <c r="HF9"/>
  <c r="HF10"/>
  <c r="HF11"/>
  <c r="HF12"/>
  <c r="HO7"/>
  <c r="HO9"/>
  <c r="HO11"/>
  <c r="HO8"/>
  <c r="HO10"/>
  <c r="HP1" s="1"/>
  <c r="HO12"/>
  <c r="FS1"/>
  <c r="GQ3"/>
  <c r="HK7"/>
  <c r="HK9"/>
  <c r="HK11"/>
  <c r="HL2" s="1"/>
  <c r="HK8"/>
  <c r="HK10"/>
  <c r="HL1" s="1"/>
  <c r="HK12"/>
  <c r="HL3" s="1"/>
  <c r="FX7"/>
  <c r="FX8"/>
  <c r="FX9"/>
  <c r="FX10"/>
  <c r="FX11"/>
  <c r="FX12"/>
  <c r="FW7"/>
  <c r="FW9"/>
  <c r="FW11"/>
  <c r="FW8"/>
  <c r="FW10"/>
  <c r="FX1" s="1"/>
  <c r="FW12"/>
  <c r="GB7"/>
  <c r="GB8"/>
  <c r="GB9"/>
  <c r="GB10"/>
  <c r="GB11"/>
  <c r="GC2" s="1"/>
  <c r="GB12"/>
  <c r="FV7"/>
  <c r="FV8"/>
  <c r="FV9"/>
  <c r="FV10"/>
  <c r="FV11"/>
  <c r="FV12"/>
  <c r="HG7"/>
  <c r="HG9"/>
  <c r="HG11"/>
  <c r="HG8"/>
  <c r="HG10"/>
  <c r="HG12"/>
  <c r="HA7"/>
  <c r="HA8"/>
  <c r="HA10"/>
  <c r="HA12"/>
  <c r="HA9"/>
  <c r="HA11"/>
  <c r="GM7"/>
  <c r="GM9"/>
  <c r="GM11"/>
  <c r="GM8"/>
  <c r="GM10"/>
  <c r="GM12"/>
  <c r="GG7"/>
  <c r="GG1" s="1"/>
  <c r="GG8"/>
  <c r="GG2" s="1"/>
  <c r="GG10"/>
  <c r="GG12"/>
  <c r="GG9"/>
  <c r="GG3" s="1"/>
  <c r="GG11"/>
  <c r="FZ7"/>
  <c r="FZ8"/>
  <c r="FZ9"/>
  <c r="FZ10"/>
  <c r="FZ11"/>
  <c r="FZ12"/>
  <c r="FT7"/>
  <c r="FT8"/>
  <c r="FT2" s="1"/>
  <c r="FT9"/>
  <c r="FT10"/>
  <c r="FT11"/>
  <c r="FT12"/>
  <c r="GL7"/>
  <c r="GL8"/>
  <c r="GL9"/>
  <c r="GL10"/>
  <c r="GL11"/>
  <c r="GL12"/>
  <c r="GM3" s="1"/>
  <c r="GX7"/>
  <c r="GX8"/>
  <c r="GX9"/>
  <c r="GX10"/>
  <c r="GX11"/>
  <c r="GX12"/>
  <c r="GJ7"/>
  <c r="GJ1" s="1"/>
  <c r="GJ8"/>
  <c r="GJ2" s="1"/>
  <c r="GJ9"/>
  <c r="GJ3" s="1"/>
  <c r="GJ10"/>
  <c r="GJ11"/>
  <c r="GJ12"/>
  <c r="HH7"/>
  <c r="HH8"/>
  <c r="HH9"/>
  <c r="HH10"/>
  <c r="HI1" s="1"/>
  <c r="HH11"/>
  <c r="HI2" s="1"/>
  <c r="HH12"/>
  <c r="HI3" s="1"/>
  <c r="GN7"/>
  <c r="GN8"/>
  <c r="GN9"/>
  <c r="GN10"/>
  <c r="GN11"/>
  <c r="GN12"/>
  <c r="GH7"/>
  <c r="GH8"/>
  <c r="GH9"/>
  <c r="GH10"/>
  <c r="GI1" s="1"/>
  <c r="GH11"/>
  <c r="GI2" s="1"/>
  <c r="GH12"/>
  <c r="GI3" s="1"/>
  <c r="GT7"/>
  <c r="GT8"/>
  <c r="GT2" s="1"/>
  <c r="GT9"/>
  <c r="GT10"/>
  <c r="GT11"/>
  <c r="GT12"/>
  <c r="GW7"/>
  <c r="GW1" s="1"/>
  <c r="GW8"/>
  <c r="GW2" s="1"/>
  <c r="GW10"/>
  <c r="GX1" s="1"/>
  <c r="GW12"/>
  <c r="GW9"/>
  <c r="GW3" s="1"/>
  <c r="GW11"/>
  <c r="GX2" s="1"/>
  <c r="FS2" l="1"/>
  <c r="FT22" a="1"/>
  <c r="FW3"/>
  <c r="GC3"/>
  <c r="GC1"/>
  <c r="GT3"/>
  <c r="GU3"/>
  <c r="GY3"/>
  <c r="GA3"/>
  <c r="GT1"/>
  <c r="HB2"/>
  <c r="GD3"/>
  <c r="FX73"/>
  <c r="HB1"/>
  <c r="GD1"/>
  <c r="FU22" a="1"/>
  <c r="FU24" s="1"/>
  <c r="FT3"/>
  <c r="FY74"/>
  <c r="GU1"/>
  <c r="GO3"/>
  <c r="GO1"/>
  <c r="GK3"/>
  <c r="GK1"/>
  <c r="GY1"/>
  <c r="FU3"/>
  <c r="FU1"/>
  <c r="GA1"/>
  <c r="FY3"/>
  <c r="FY1"/>
  <c r="HE3"/>
  <c r="HE1"/>
  <c r="GD2"/>
  <c r="FX74"/>
  <c r="FY73"/>
  <c r="GK2"/>
  <c r="HE2"/>
  <c r="GU2"/>
  <c r="GO2"/>
  <c r="GY2"/>
  <c r="FU2"/>
  <c r="GA2"/>
  <c r="FY2"/>
  <c r="HC2"/>
  <c r="HB3"/>
  <c r="HC1"/>
  <c r="GX3"/>
  <c r="GM1"/>
  <c r="FW1"/>
  <c r="HP3"/>
  <c r="GE1"/>
  <c r="FX3"/>
  <c r="FS22" a="1"/>
  <c r="FS23" s="1"/>
  <c r="HP2"/>
  <c r="GE2"/>
  <c r="GH3"/>
  <c r="GN3"/>
  <c r="HH3"/>
  <c r="GM2"/>
  <c r="GH1"/>
  <c r="GN1"/>
  <c r="GN2"/>
  <c r="HH1"/>
  <c r="HH2"/>
  <c r="FW2"/>
  <c r="FX2"/>
  <c r="FT1"/>
  <c r="HG2"/>
  <c r="HA2"/>
  <c r="HO2"/>
  <c r="HK2"/>
  <c r="GZ1"/>
  <c r="GZ2"/>
  <c r="HN1"/>
  <c r="FV1"/>
  <c r="GB1"/>
  <c r="GB2"/>
  <c r="HD1"/>
  <c r="HD2"/>
  <c r="GR1"/>
  <c r="GR2"/>
  <c r="FZ1"/>
  <c r="GL1"/>
  <c r="HF1"/>
  <c r="FW72"/>
  <c r="GH2"/>
  <c r="HG3"/>
  <c r="HG1"/>
  <c r="HA3"/>
  <c r="HA1"/>
  <c r="HO3"/>
  <c r="HO1"/>
  <c r="HK3"/>
  <c r="HK1"/>
  <c r="GZ3"/>
  <c r="HN2"/>
  <c r="HN3"/>
  <c r="FV2"/>
  <c r="FV3"/>
  <c r="GB3"/>
  <c r="HD3"/>
  <c r="GR3"/>
  <c r="FZ2"/>
  <c r="FZ3"/>
  <c r="GL2"/>
  <c r="GL3"/>
  <c r="HF2"/>
  <c r="HF3"/>
  <c r="FT22" l="1"/>
  <c r="FR22" s="1"/>
  <c r="FT23"/>
  <c r="FR23" s="1"/>
  <c r="FT25"/>
  <c r="FT27"/>
  <c r="FT29"/>
  <c r="FT31"/>
  <c r="FT33"/>
  <c r="FT35"/>
  <c r="FT37"/>
  <c r="FT39"/>
  <c r="FT41"/>
  <c r="FT43"/>
  <c r="FT45"/>
  <c r="FT47"/>
  <c r="FT49"/>
  <c r="FT51"/>
  <c r="FT53"/>
  <c r="FT55"/>
  <c r="FT57"/>
  <c r="FT59"/>
  <c r="FT61"/>
  <c r="FT63"/>
  <c r="FT65"/>
  <c r="FT68"/>
  <c r="FT70"/>
  <c r="FT24"/>
  <c r="FT26"/>
  <c r="FT28"/>
  <c r="FT30"/>
  <c r="FT32"/>
  <c r="FT34"/>
  <c r="FT36"/>
  <c r="FT38"/>
  <c r="FT40"/>
  <c r="FT42"/>
  <c r="FT44"/>
  <c r="FT46"/>
  <c r="FT48"/>
  <c r="FT50"/>
  <c r="FT52"/>
  <c r="FT54"/>
  <c r="FT56"/>
  <c r="FT58"/>
  <c r="FT60"/>
  <c r="FT62"/>
  <c r="FT64"/>
  <c r="FT67"/>
  <c r="FT69"/>
  <c r="FT71"/>
  <c r="FT66"/>
  <c r="FY75"/>
  <c r="DD28" i="1" s="1"/>
  <c r="FR50" i="3"/>
  <c r="FR40"/>
  <c r="FR54"/>
  <c r="FR46"/>
  <c r="FR35"/>
  <c r="FR52"/>
  <c r="FR48"/>
  <c r="FR43"/>
  <c r="FR37"/>
  <c r="FR30"/>
  <c r="FR53"/>
  <c r="FR51"/>
  <c r="FR49"/>
  <c r="FR47"/>
  <c r="FR44"/>
  <c r="FR42"/>
  <c r="FR39"/>
  <c r="FR36"/>
  <c r="FR31"/>
  <c r="FR29"/>
  <c r="FR59"/>
  <c r="FR67"/>
  <c r="FR34"/>
  <c r="FT72"/>
  <c r="FR72" s="1"/>
  <c r="FR63"/>
  <c r="FR55"/>
  <c r="FR27"/>
  <c r="FR69"/>
  <c r="FR65"/>
  <c r="FR61"/>
  <c r="FR57"/>
  <c r="FR41"/>
  <c r="FR32"/>
  <c r="FR25"/>
  <c r="FR70"/>
  <c r="FR68"/>
  <c r="FR66"/>
  <c r="FR64"/>
  <c r="FR62"/>
  <c r="FR60"/>
  <c r="FR58"/>
  <c r="FR56"/>
  <c r="FR45"/>
  <c r="FR38"/>
  <c r="FR33"/>
  <c r="FR28"/>
  <c r="FR26"/>
  <c r="FR24"/>
  <c r="FU23"/>
  <c r="FX75"/>
  <c r="FU55"/>
  <c r="FU71"/>
  <c r="FU72" s="1"/>
  <c r="FU47"/>
  <c r="FU63"/>
  <c r="FU27"/>
  <c r="FU36"/>
  <c r="FU67"/>
  <c r="FU59"/>
  <c r="FU34"/>
  <c r="FU51"/>
  <c r="FU42"/>
  <c r="FU29"/>
  <c r="FU69"/>
  <c r="FU65"/>
  <c r="FU61"/>
  <c r="FU57"/>
  <c r="FU41"/>
  <c r="FU32"/>
  <c r="FU53"/>
  <c r="FU49"/>
  <c r="FU44"/>
  <c r="FU39"/>
  <c r="FU31"/>
  <c r="FU22"/>
  <c r="FU70"/>
  <c r="FU68"/>
  <c r="FU66"/>
  <c r="FU64"/>
  <c r="FU62"/>
  <c r="FU60"/>
  <c r="FU58"/>
  <c r="FU56"/>
  <c r="FU45"/>
  <c r="FU38"/>
  <c r="FU33"/>
  <c r="FU28"/>
  <c r="FU54"/>
  <c r="FU52"/>
  <c r="FU50"/>
  <c r="FU48"/>
  <c r="FU46"/>
  <c r="FU43"/>
  <c r="FU40"/>
  <c r="FU37"/>
  <c r="FU35"/>
  <c r="FU30"/>
  <c r="FU26"/>
  <c r="FU25"/>
  <c r="FS41"/>
  <c r="FS69"/>
  <c r="FS44"/>
  <c r="FS61"/>
  <c r="FS53"/>
  <c r="FS31"/>
  <c r="FS65"/>
  <c r="FS57"/>
  <c r="FS32"/>
  <c r="FS49"/>
  <c r="FS39"/>
  <c r="FS22"/>
  <c r="FS71"/>
  <c r="FS72" s="1"/>
  <c r="FS67"/>
  <c r="FS63"/>
  <c r="FS59"/>
  <c r="FS55"/>
  <c r="FS34"/>
  <c r="FS27"/>
  <c r="FS51"/>
  <c r="FS47"/>
  <c r="FS42"/>
  <c r="FS36"/>
  <c r="FS29"/>
  <c r="FS24"/>
  <c r="FS70"/>
  <c r="FS68"/>
  <c r="FS66"/>
  <c r="FS64"/>
  <c r="FS62"/>
  <c r="FS60"/>
  <c r="FS58"/>
  <c r="FS56"/>
  <c r="FS45"/>
  <c r="FS38"/>
  <c r="FS33"/>
  <c r="FS28"/>
  <c r="FS54"/>
  <c r="FS52"/>
  <c r="FS50"/>
  <c r="FS48"/>
  <c r="FS46"/>
  <c r="FS43"/>
  <c r="FS40"/>
  <c r="FS37"/>
  <c r="FS35"/>
  <c r="FS30"/>
  <c r="FS26"/>
  <c r="FS25"/>
  <c r="FV73"/>
  <c r="FV74"/>
  <c r="FW73"/>
  <c r="FW74"/>
  <c r="DA28" i="1" l="1"/>
  <c r="FK26"/>
  <c r="FR71" i="3"/>
  <c r="FU73"/>
  <c r="FU74"/>
  <c r="FT74"/>
  <c r="FT73"/>
  <c r="FS73"/>
  <c r="FS74"/>
  <c r="FW75"/>
  <c r="FV75"/>
  <c r="BZ28" i="1" s="1"/>
  <c r="FM28" l="1"/>
  <c r="FL28"/>
  <c r="FU75" i="3"/>
  <c r="FZ64" s="1"/>
  <c r="FT75"/>
  <c r="CC28" i="1" s="1"/>
  <c r="FZ52" i="3"/>
  <c r="FZ50"/>
  <c r="FZ49"/>
  <c r="CX28" i="1"/>
  <c r="EB28"/>
  <c r="ED28" s="1"/>
  <c r="FS75" i="3"/>
  <c r="FZ48" l="1"/>
  <c r="FZ51"/>
  <c r="FZ58"/>
  <c r="GJ22" i="1"/>
  <c r="GJ26" s="1"/>
  <c r="FZ55" i="3"/>
  <c r="FZ53"/>
  <c r="FZ56"/>
  <c r="FZ61"/>
  <c r="FZ54"/>
  <c r="FZ59"/>
  <c r="FZ60"/>
  <c r="FZ57"/>
  <c r="FZ71"/>
  <c r="FZ62"/>
  <c r="FZ70"/>
  <c r="FZ63"/>
  <c r="FZ67"/>
  <c r="FZ72"/>
  <c r="BT28" i="1"/>
  <c r="EB20"/>
  <c r="FZ69" i="3"/>
  <c r="FZ68"/>
  <c r="FZ65"/>
  <c r="FZ66"/>
  <c r="EB14" i="1"/>
  <c r="FZ24" i="3"/>
  <c r="FZ23"/>
  <c r="FZ35"/>
  <c r="FZ33"/>
  <c r="FZ41"/>
  <c r="FZ34"/>
  <c r="FZ25"/>
  <c r="FZ37"/>
  <c r="FZ28"/>
  <c r="FZ22"/>
  <c r="FZ32"/>
  <c r="FZ36"/>
  <c r="FZ26"/>
  <c r="FZ40"/>
  <c r="FZ31"/>
  <c r="FZ42"/>
  <c r="FZ27"/>
  <c r="FZ30"/>
  <c r="FZ43"/>
  <c r="FZ38"/>
  <c r="FZ39"/>
  <c r="FZ29"/>
  <c r="FZ47"/>
  <c r="FZ45"/>
  <c r="FZ46"/>
  <c r="FZ44"/>
  <c r="BW28" i="1"/>
  <c r="GJ10"/>
  <c r="HN17" s="1"/>
  <c r="GJ25" l="1"/>
  <c r="GJ24"/>
  <c r="GJ12"/>
  <c r="HN26"/>
  <c r="GJ27" l="1"/>
  <c r="ED20"/>
  <c r="EB12"/>
  <c r="ED14" s="1"/>
  <c r="C57" i="3" l="1"/>
  <c r="D57" s="1"/>
  <c r="C59"/>
  <c r="C61"/>
  <c r="D61" s="1"/>
  <c r="C63"/>
  <c r="D63" s="1"/>
  <c r="C65"/>
  <c r="D65" s="1"/>
  <c r="C67"/>
  <c r="C69"/>
  <c r="D69" s="1"/>
  <c r="C71"/>
  <c r="D71" s="1"/>
  <c r="C73"/>
  <c r="D73" s="1"/>
  <c r="C75"/>
  <c r="C77"/>
  <c r="D77" s="1"/>
  <c r="C79"/>
  <c r="D79" s="1"/>
  <c r="C81"/>
  <c r="D81" s="1"/>
  <c r="C56"/>
  <c r="D56" s="1"/>
  <c r="C58"/>
  <c r="C60"/>
  <c r="D60" s="1"/>
  <c r="C62"/>
  <c r="D62" s="1"/>
  <c r="C64"/>
  <c r="D64" s="1"/>
  <c r="C66"/>
  <c r="D66" s="1"/>
  <c r="C68"/>
  <c r="D68" s="1"/>
  <c r="C70"/>
  <c r="D70" s="1"/>
  <c r="C72"/>
  <c r="D72" s="1"/>
  <c r="C74"/>
  <c r="D74" s="1"/>
  <c r="C76"/>
  <c r="D76" s="1"/>
  <c r="C78"/>
  <c r="D78" s="1"/>
  <c r="C80"/>
  <c r="D80" s="1"/>
  <c r="D58"/>
  <c r="D59"/>
  <c r="D67"/>
  <c r="D75"/>
  <c r="GJ28" i="1"/>
  <c r="HN5" s="1"/>
  <c r="HN13" s="1"/>
</calcChain>
</file>

<file path=xl/sharedStrings.xml><?xml version="1.0" encoding="utf-8"?>
<sst xmlns="http://schemas.openxmlformats.org/spreadsheetml/2006/main" count="308" uniqueCount="235">
  <si>
    <t>L =</t>
  </si>
  <si>
    <t>D =</t>
  </si>
  <si>
    <t>m</t>
  </si>
  <si>
    <t xml:space="preserve">kN </t>
  </si>
  <si>
    <t>kNm</t>
  </si>
  <si>
    <t>f 'c =</t>
  </si>
  <si>
    <t>cm</t>
  </si>
  <si>
    <t>Kh</t>
  </si>
  <si>
    <t>Kv</t>
  </si>
  <si>
    <t>Lz</t>
  </si>
  <si>
    <t>[Klocal]</t>
  </si>
  <si>
    <t>z</t>
  </si>
  <si>
    <t>Km</t>
  </si>
  <si>
    <t>Hp</t>
  </si>
  <si>
    <t>Vp</t>
  </si>
  <si>
    <t>Mp</t>
  </si>
  <si>
    <t>Up</t>
  </si>
  <si>
    <t>Zp</t>
  </si>
  <si>
    <t>Rp</t>
  </si>
  <si>
    <t>Sub kr()</t>
  </si>
  <si>
    <t>a = -3</t>
  </si>
  <si>
    <t>b = -10</t>
  </si>
  <si>
    <t>d = -13</t>
  </si>
  <si>
    <t>e = -1</t>
  </si>
  <si>
    <t>For i = 1 To 144</t>
  </si>
  <si>
    <t>Cells(4 + i, 15 + i).FormulaR1C1 = "=2*R[" &amp; a &amp; "]C[" &amp; b &amp; "]+R[" &amp; e - i &amp; "]C[" &amp; d &amp; "]"</t>
  </si>
  <si>
    <t>If i Mod 3 = 0 Then</t>
  </si>
  <si>
    <t>a = a - 3</t>
  </si>
  <si>
    <t>b = b - 3</t>
  </si>
  <si>
    <t>d = d - 3</t>
  </si>
  <si>
    <t>e = e + 1</t>
  </si>
  <si>
    <t>End If</t>
  </si>
  <si>
    <t>Next</t>
  </si>
  <si>
    <t>mm</t>
  </si>
  <si>
    <r>
      <rPr>
        <b/>
        <sz val="12"/>
        <rFont val="Arial"/>
        <family val="2"/>
        <charset val="162"/>
      </rPr>
      <t>u</t>
    </r>
    <r>
      <rPr>
        <b/>
        <sz val="8"/>
        <rFont val="Arial Tur"/>
      </rPr>
      <t>max</t>
    </r>
    <r>
      <rPr>
        <b/>
        <sz val="10"/>
        <rFont val="Arial Tur"/>
      </rPr>
      <t xml:space="preserve"> =</t>
    </r>
  </si>
  <si>
    <r>
      <rPr>
        <b/>
        <sz val="12"/>
        <rFont val="Arial"/>
        <family val="2"/>
        <charset val="162"/>
      </rPr>
      <t>v</t>
    </r>
    <r>
      <rPr>
        <b/>
        <sz val="8"/>
        <rFont val="Arial Tur"/>
      </rPr>
      <t>max</t>
    </r>
    <r>
      <rPr>
        <b/>
        <sz val="10"/>
        <rFont val="Arial Tur"/>
      </rPr>
      <t xml:space="preserve"> =</t>
    </r>
  </si>
  <si>
    <r>
      <rPr>
        <b/>
        <sz val="12"/>
        <rFont val="Arial Unicode MS"/>
        <family val="2"/>
        <charset val="162"/>
      </rPr>
      <t>θ</t>
    </r>
    <r>
      <rPr>
        <b/>
        <sz val="8"/>
        <rFont val="Arial Tur"/>
      </rPr>
      <t>max</t>
    </r>
    <r>
      <rPr>
        <b/>
        <sz val="10"/>
        <rFont val="Arial Tur"/>
      </rPr>
      <t xml:space="preserve"> =</t>
    </r>
  </si>
  <si>
    <t>rad.</t>
  </si>
  <si>
    <t>Pp</t>
  </si>
  <si>
    <t>kN</t>
  </si>
  <si>
    <r>
      <rPr>
        <b/>
        <sz val="12"/>
        <rFont val="Arial"/>
        <family val="2"/>
        <charset val="162"/>
      </rPr>
      <t>V</t>
    </r>
    <r>
      <rPr>
        <b/>
        <sz val="8"/>
        <rFont val="Arial Tur"/>
      </rPr>
      <t>max</t>
    </r>
    <r>
      <rPr>
        <b/>
        <sz val="10"/>
        <rFont val="Arial Tur"/>
      </rPr>
      <t xml:space="preserve"> =</t>
    </r>
  </si>
  <si>
    <r>
      <rPr>
        <b/>
        <sz val="12"/>
        <rFont val="Arial"/>
        <family val="2"/>
        <charset val="162"/>
      </rPr>
      <t>M</t>
    </r>
    <r>
      <rPr>
        <b/>
        <sz val="8"/>
        <rFont val="Arial Tur"/>
      </rPr>
      <t>max</t>
    </r>
    <r>
      <rPr>
        <b/>
        <sz val="10"/>
        <rFont val="Arial Tur"/>
      </rPr>
      <t xml:space="preserve"> =</t>
    </r>
  </si>
  <si>
    <t>kN/m2</t>
  </si>
  <si>
    <r>
      <rPr>
        <b/>
        <sz val="12"/>
        <rFont val="Arial"/>
        <family val="2"/>
        <charset val="162"/>
      </rPr>
      <t>P</t>
    </r>
    <r>
      <rPr>
        <b/>
        <sz val="8"/>
        <rFont val="Arial Tur"/>
      </rPr>
      <t>max</t>
    </r>
    <r>
      <rPr>
        <b/>
        <sz val="10"/>
        <rFont val="Arial Tur"/>
      </rPr>
      <t xml:space="preserve"> =</t>
    </r>
  </si>
  <si>
    <t>Forces Diagrams</t>
  </si>
  <si>
    <t>Deflections Diagrams</t>
  </si>
  <si>
    <t>Concrete :</t>
  </si>
  <si>
    <r>
      <rPr>
        <sz val="9"/>
        <rFont val="Symbol"/>
        <family val="1"/>
        <charset val="2"/>
      </rPr>
      <t>g</t>
    </r>
    <r>
      <rPr>
        <sz val="9"/>
        <rFont val="Lucida Handwriting"/>
        <family val="4"/>
      </rPr>
      <t>c =</t>
    </r>
  </si>
  <si>
    <t>Ec =</t>
  </si>
  <si>
    <t>Steel :</t>
  </si>
  <si>
    <t>fyd =</t>
  </si>
  <si>
    <t>Es =</t>
  </si>
  <si>
    <t>Nd =</t>
  </si>
  <si>
    <t>0.5 Ac fck =</t>
  </si>
  <si>
    <t>fck =</t>
  </si>
  <si>
    <t>Ac =</t>
  </si>
  <si>
    <t>Nd / (0.75 fck) =</t>
  </si>
  <si>
    <t>Checks :</t>
  </si>
  <si>
    <r>
      <rPr>
        <b/>
        <sz val="12"/>
        <rFont val="Symbol"/>
        <family val="1"/>
        <charset val="2"/>
      </rPr>
      <t>s</t>
    </r>
    <r>
      <rPr>
        <b/>
        <sz val="8"/>
        <rFont val="Arial Tur"/>
      </rPr>
      <t>max</t>
    </r>
    <r>
      <rPr>
        <b/>
        <sz val="10"/>
        <rFont val="Arial Tur"/>
      </rPr>
      <t xml:space="preserve"> =</t>
    </r>
  </si>
  <si>
    <t>Es(z) =</t>
  </si>
  <si>
    <t>Es(z)</t>
  </si>
  <si>
    <r>
      <rPr>
        <sz val="11"/>
        <rFont val="Symbol"/>
        <family val="1"/>
        <charset val="2"/>
      </rPr>
      <t>n</t>
    </r>
    <r>
      <rPr>
        <sz val="9"/>
        <rFont val="Symbol"/>
        <family val="1"/>
        <charset val="2"/>
      </rPr>
      <t xml:space="preserve"> </t>
    </r>
    <r>
      <rPr>
        <sz val="8"/>
        <rFont val="Arial"/>
        <family val="2"/>
        <charset val="162"/>
      </rPr>
      <t xml:space="preserve">soil </t>
    </r>
    <r>
      <rPr>
        <sz val="9"/>
        <rFont val="Symbol"/>
        <family val="1"/>
        <charset val="2"/>
      </rPr>
      <t>=</t>
    </r>
  </si>
  <si>
    <t>constant</t>
  </si>
  <si>
    <t>linear</t>
  </si>
  <si>
    <t>parabola</t>
  </si>
  <si>
    <r>
      <rPr>
        <sz val="11"/>
        <rFont val="Arial"/>
        <family val="2"/>
        <charset val="162"/>
      </rPr>
      <t>E</t>
    </r>
    <r>
      <rPr>
        <sz val="9"/>
        <rFont val="Symbol"/>
        <family val="1"/>
        <charset val="2"/>
      </rPr>
      <t xml:space="preserve"> </t>
    </r>
    <r>
      <rPr>
        <sz val="8"/>
        <rFont val="Arial"/>
        <family val="2"/>
        <charset val="162"/>
      </rPr>
      <t>s</t>
    </r>
  </si>
  <si>
    <r>
      <rPr>
        <sz val="11"/>
        <rFont val="Arial"/>
        <family val="2"/>
        <charset val="162"/>
      </rPr>
      <t>E</t>
    </r>
    <r>
      <rPr>
        <sz val="8"/>
        <rFont val="Arial"/>
        <family val="2"/>
        <charset val="162"/>
      </rPr>
      <t>s.z / L</t>
    </r>
  </si>
  <si>
    <r>
      <rPr>
        <sz val="11"/>
        <rFont val="Arial"/>
        <family val="2"/>
        <charset val="162"/>
      </rPr>
      <t>E</t>
    </r>
    <r>
      <rPr>
        <sz val="8"/>
        <rFont val="Arial"/>
        <family val="2"/>
        <charset val="162"/>
      </rPr>
      <t>s.(z / L)</t>
    </r>
    <r>
      <rPr>
        <sz val="8"/>
        <rFont val="Arial Unicode MS"/>
        <family val="2"/>
        <charset val="162"/>
      </rPr>
      <t>½</t>
    </r>
  </si>
  <si>
    <r>
      <rPr>
        <sz val="11"/>
        <rFont val="Arial"/>
        <family val="2"/>
        <charset val="162"/>
      </rPr>
      <t>E</t>
    </r>
    <r>
      <rPr>
        <sz val="9"/>
        <rFont val="Symbol"/>
        <family val="1"/>
        <charset val="2"/>
      </rPr>
      <t xml:space="preserve"> </t>
    </r>
    <r>
      <rPr>
        <sz val="8"/>
        <rFont val="Arial"/>
        <family val="2"/>
        <charset val="162"/>
      </rPr>
      <t>s (z)</t>
    </r>
  </si>
  <si>
    <t>kN/m³</t>
  </si>
  <si>
    <t>Bearing Capacity Factors</t>
  </si>
  <si>
    <t>kN/m²</t>
  </si>
  <si>
    <t>Nq=</t>
  </si>
  <si>
    <t>deg</t>
  </si>
  <si>
    <t>Nc=</t>
  </si>
  <si>
    <t>Base Resistance</t>
  </si>
  <si>
    <t>sigma_b=</t>
  </si>
  <si>
    <t>m²</t>
  </si>
  <si>
    <t>Shaft Resistance</t>
  </si>
  <si>
    <t>sigma_s=</t>
  </si>
  <si>
    <t>qu =</t>
  </si>
  <si>
    <t>Qb=</t>
  </si>
  <si>
    <t>Qs=fs*As</t>
  </si>
  <si>
    <t>fs=</t>
  </si>
  <si>
    <t>Qs=</t>
  </si>
  <si>
    <t>0.5 Ac fck &gt; Nd</t>
  </si>
  <si>
    <t>Ac &gt; Nd / 0.75 fck</t>
  </si>
  <si>
    <t>N/mm²</t>
  </si>
  <si>
    <t>[K]</t>
  </si>
  <si>
    <t>=</t>
  </si>
  <si>
    <t>X      [D]</t>
  </si>
  <si>
    <t xml:space="preserve">    [P]</t>
  </si>
  <si>
    <r>
      <t>m</t>
    </r>
    <r>
      <rPr>
        <sz val="9"/>
        <color theme="1"/>
        <rFont val="Arial Unicode MS"/>
        <family val="2"/>
        <charset val="162"/>
      </rPr>
      <t>⁴</t>
    </r>
  </si>
  <si>
    <t>EcIc =</t>
  </si>
  <si>
    <t>kNm²</t>
  </si>
  <si>
    <t>W.T. =</t>
  </si>
  <si>
    <t>Soil &amp; Pile Details</t>
  </si>
  <si>
    <t>d =</t>
  </si>
  <si>
    <t>Kp =</t>
  </si>
  <si>
    <t>a =</t>
  </si>
  <si>
    <t>f =</t>
  </si>
  <si>
    <t>c' (or su) =</t>
  </si>
  <si>
    <t>Pile Lateral Capacity</t>
  </si>
  <si>
    <t>Total resistance</t>
  </si>
  <si>
    <t>Overall fact. of saf.</t>
  </si>
  <si>
    <t>L/D =</t>
  </si>
  <si>
    <t>Pile Axial Capacity</t>
  </si>
  <si>
    <t>Qb=qu*Ap</t>
  </si>
  <si>
    <t>Aps =</t>
  </si>
  <si>
    <t>Apb =</t>
  </si>
  <si>
    <t>S.F. =</t>
  </si>
  <si>
    <t>Kh = Es / D</t>
  </si>
  <si>
    <t>AXIAL AND LATERAL LOAD PILES ( FEM )</t>
  </si>
  <si>
    <t>Soil Springs</t>
  </si>
  <si>
    <t>n =</t>
  </si>
  <si>
    <t>m =</t>
  </si>
  <si>
    <t>n &lt; 0.35</t>
  </si>
  <si>
    <t xml:space="preserve">0.70 &lt; n </t>
  </si>
  <si>
    <r>
      <t xml:space="preserve">0.35 </t>
    </r>
    <r>
      <rPr>
        <u/>
        <sz val="8"/>
        <rFont val="Arial"/>
        <family val="2"/>
        <charset val="162"/>
      </rPr>
      <t xml:space="preserve">&lt; </t>
    </r>
    <r>
      <rPr>
        <sz val="8"/>
        <rFont val="Arial"/>
        <family val="2"/>
        <charset val="162"/>
      </rPr>
      <t xml:space="preserve">n </t>
    </r>
    <r>
      <rPr>
        <u/>
        <sz val="8"/>
        <rFont val="Arial"/>
        <family val="2"/>
        <charset val="162"/>
      </rPr>
      <t xml:space="preserve">&lt; </t>
    </r>
    <r>
      <rPr>
        <sz val="8"/>
        <rFont val="Arial"/>
        <family val="2"/>
        <charset val="162"/>
      </rPr>
      <t>0.7</t>
    </r>
  </si>
  <si>
    <t>Ψ =</t>
  </si>
  <si>
    <t>Rmin =</t>
  </si>
  <si>
    <t>Rmax =</t>
  </si>
  <si>
    <t>Rm =</t>
  </si>
  <si>
    <t>mm²</t>
  </si>
  <si>
    <t>Bars (Ø)</t>
  </si>
  <si>
    <t>Bars (n)</t>
  </si>
  <si>
    <t>pieces</t>
  </si>
  <si>
    <t>Mechanical reinforcement ratio :</t>
  </si>
  <si>
    <t>Transverse reinforcement :</t>
  </si>
  <si>
    <t>Cover =</t>
  </si>
  <si>
    <t>Ash =</t>
  </si>
  <si>
    <t>Ash' =</t>
  </si>
  <si>
    <t>Ast' =</t>
  </si>
  <si>
    <t>Shear Capacity :</t>
  </si>
  <si>
    <t>φ =</t>
  </si>
  <si>
    <t>Ac' =</t>
  </si>
  <si>
    <t>φVc =</t>
  </si>
  <si>
    <t>Vc =</t>
  </si>
  <si>
    <t xml:space="preserve"> 0.85  0.166  √fc  Ac'</t>
  </si>
  <si>
    <t>Vu =</t>
  </si>
  <si>
    <t>Step of Stirrup</t>
  </si>
  <si>
    <t>Stritup (Ø)</t>
  </si>
  <si>
    <t>Mu =</t>
  </si>
  <si>
    <t>Mmax =</t>
  </si>
  <si>
    <t>Hmax =</t>
  </si>
  <si>
    <t>ymax =</t>
  </si>
  <si>
    <t>yu =</t>
  </si>
  <si>
    <r>
      <t>Hu (</t>
    </r>
    <r>
      <rPr>
        <sz val="9"/>
        <color theme="1"/>
        <rFont val="Symbol"/>
        <family val="1"/>
        <charset val="2"/>
      </rPr>
      <t>f</t>
    </r>
    <r>
      <rPr>
        <sz val="9"/>
        <color theme="1"/>
        <rFont val="Bell MT"/>
        <family val="1"/>
      </rPr>
      <t>)=</t>
    </r>
  </si>
  <si>
    <t>Hu (c')=</t>
  </si>
  <si>
    <r>
      <t>Hu</t>
    </r>
    <r>
      <rPr>
        <sz val="9"/>
        <color theme="1"/>
        <rFont val="Bell MT"/>
        <family val="1"/>
      </rPr>
      <t>=</t>
    </r>
  </si>
  <si>
    <t>Ultimate horizontal load capacity:</t>
  </si>
  <si>
    <t>Ultimate Moment capacity:</t>
  </si>
  <si>
    <t>Hu=9 Cu D ( Lm -1.5D)</t>
  </si>
  <si>
    <r>
      <t xml:space="preserve">Hu=0.5 </t>
    </r>
    <r>
      <rPr>
        <sz val="9"/>
        <color theme="1"/>
        <rFont val="Symbol"/>
        <family val="1"/>
        <charset val="2"/>
      </rPr>
      <t>g</t>
    </r>
    <r>
      <rPr>
        <sz val="9"/>
        <color theme="1"/>
        <rFont val="Calibri"/>
        <family val="2"/>
        <scheme val="minor"/>
      </rPr>
      <t xml:space="preserve"> D Lm³ Kp</t>
    </r>
  </si>
  <si>
    <t>Maximum pile head displacement :</t>
  </si>
  <si>
    <t>Disp. Crit. =</t>
  </si>
  <si>
    <t>Author</t>
  </si>
  <si>
    <t>L /</t>
  </si>
  <si>
    <t>Soil Details :</t>
  </si>
  <si>
    <t>Ko =</t>
  </si>
  <si>
    <t>Load =</t>
  </si>
  <si>
    <r>
      <t>Hu = Hu (c') + Hu (</t>
    </r>
    <r>
      <rPr>
        <sz val="9"/>
        <color theme="1"/>
        <rFont val="Symbol"/>
        <family val="1"/>
        <charset val="2"/>
      </rPr>
      <t>f</t>
    </r>
    <r>
      <rPr>
        <sz val="9"/>
        <color theme="1"/>
        <rFont val="Bell MT"/>
        <family val="1"/>
      </rPr>
      <t xml:space="preserve">) </t>
    </r>
  </si>
  <si>
    <t>Ka =</t>
  </si>
  <si>
    <t>T=(EI/Ks)^0.2</t>
  </si>
  <si>
    <t>z =D</t>
  </si>
  <si>
    <t>then Lm =</t>
  </si>
  <si>
    <t>L=</t>
  </si>
  <si>
    <r>
      <rPr>
        <sz val="11"/>
        <color theme="1"/>
        <rFont val="Arial Unicode MS"/>
        <family val="2"/>
        <charset val="162"/>
      </rPr>
      <t>↷</t>
    </r>
    <r>
      <rPr>
        <sz val="9"/>
        <color theme="1"/>
        <rFont val="Bell MT"/>
        <family val="1"/>
      </rPr>
      <t xml:space="preserve"> M =</t>
    </r>
  </si>
  <si>
    <r>
      <rPr>
        <sz val="11"/>
        <color theme="1"/>
        <rFont val="Wingdings 3"/>
        <family val="1"/>
        <charset val="2"/>
      </rPr>
      <t>"</t>
    </r>
    <r>
      <rPr>
        <sz val="9"/>
        <color theme="1"/>
        <rFont val="Bell MT"/>
        <family val="1"/>
      </rPr>
      <t>H =</t>
    </r>
  </si>
  <si>
    <t>Allowable Load (Qa )</t>
  </si>
  <si>
    <t>etcap</t>
  </si>
  <si>
    <t>boycap</t>
  </si>
  <si>
    <t>boyadet</t>
  </si>
  <si>
    <t>pilecap</t>
  </si>
  <si>
    <t>cover</t>
  </si>
  <si>
    <t>pcap-cov-etç/2</t>
  </si>
  <si>
    <r>
      <rPr>
        <sz val="9"/>
        <rFont val="Arial"/>
        <family val="2"/>
        <charset val="162"/>
      </rPr>
      <t>E</t>
    </r>
    <r>
      <rPr>
        <sz val="9"/>
        <rFont val="Symbol"/>
        <family val="1"/>
        <charset val="2"/>
      </rPr>
      <t xml:space="preserve"> </t>
    </r>
    <r>
      <rPr>
        <sz val="9"/>
        <rFont val="Arial"/>
        <family val="2"/>
        <charset val="162"/>
      </rPr>
      <t xml:space="preserve">si </t>
    </r>
    <r>
      <rPr>
        <sz val="9"/>
        <rFont val="Symbol"/>
        <family val="1"/>
        <charset val="2"/>
      </rPr>
      <t>=</t>
    </r>
  </si>
  <si>
    <t>Ast =</t>
  </si>
  <si>
    <t>PARABOLA</t>
  </si>
  <si>
    <t>Reinforcement Design</t>
  </si>
  <si>
    <t>n</t>
  </si>
  <si>
    <t>Section :</t>
  </si>
  <si>
    <t>The amount of material :</t>
  </si>
  <si>
    <t>Longitudinal reinforcement :</t>
  </si>
  <si>
    <t>Length</t>
  </si>
  <si>
    <t>Mass</t>
  </si>
  <si>
    <t>Concrete</t>
  </si>
  <si>
    <t>Diameter</t>
  </si>
  <si>
    <t>Volume</t>
  </si>
  <si>
    <t>Checks and Design</t>
  </si>
  <si>
    <t>Max.Settlement</t>
  </si>
  <si>
    <t>Curr. Settlement</t>
  </si>
  <si>
    <t>Capacity Of Pullout</t>
  </si>
  <si>
    <r>
      <t>-</t>
    </r>
    <r>
      <rPr>
        <sz val="11"/>
        <color theme="1"/>
        <rFont val="Wingdings 3"/>
        <family val="1"/>
        <charset val="2"/>
      </rPr>
      <t>$</t>
    </r>
    <r>
      <rPr>
        <sz val="9"/>
        <color theme="1"/>
        <rFont val="Bell MT"/>
        <family val="1"/>
      </rPr>
      <t xml:space="preserve">  V =</t>
    </r>
  </si>
  <si>
    <t>F.S.</t>
  </si>
  <si>
    <t>&lt;&lt;&lt; PILE AXIAL CAPACITY</t>
  </si>
  <si>
    <r>
      <t>#</t>
    </r>
    <r>
      <rPr>
        <sz val="9"/>
        <color theme="1"/>
        <rFont val="Bell MT"/>
        <family val="1"/>
      </rPr>
      <t xml:space="preserve"> P =</t>
    </r>
  </si>
  <si>
    <r>
      <rPr>
        <sz val="9"/>
        <color theme="1"/>
        <rFont val="Wingdings 3"/>
        <family val="1"/>
        <charset val="2"/>
      </rPr>
      <t>$</t>
    </r>
    <r>
      <rPr>
        <sz val="8.1"/>
        <color theme="1"/>
        <rFont val="Bell MT"/>
        <family val="1"/>
      </rPr>
      <t xml:space="preserve"> </t>
    </r>
    <r>
      <rPr>
        <sz val="9"/>
        <color theme="1"/>
        <rFont val="Bell MT"/>
        <family val="1"/>
      </rPr>
      <t>Wp =</t>
    </r>
  </si>
  <si>
    <r>
      <rPr>
        <sz val="9"/>
        <color theme="1"/>
        <rFont val="Wingdings 3"/>
        <family val="1"/>
        <charset val="2"/>
      </rPr>
      <t>$</t>
    </r>
    <r>
      <rPr>
        <sz val="8.1"/>
        <color theme="1"/>
        <rFont val="Bell MT"/>
        <family val="1"/>
      </rPr>
      <t xml:space="preserve">  </t>
    </r>
    <r>
      <rPr>
        <sz val="9"/>
        <color theme="1"/>
        <rFont val="Bell MT"/>
        <family val="1"/>
      </rPr>
      <t>Ppull =</t>
    </r>
  </si>
  <si>
    <t>Qs(p) =</t>
  </si>
  <si>
    <r>
      <rPr>
        <sz val="9"/>
        <rFont val="Arial Unicode MS"/>
        <family val="2"/>
      </rPr>
      <t>γ</t>
    </r>
    <r>
      <rPr>
        <sz val="9"/>
        <rFont val="Batang"/>
        <family val="1"/>
      </rPr>
      <t>s =</t>
    </r>
  </si>
  <si>
    <t>&lt;&lt;&lt; Material and Checks</t>
  </si>
  <si>
    <t>(m-n) interaction diagram:</t>
  </si>
  <si>
    <t>Qs =</t>
  </si>
  <si>
    <t>Pa =</t>
  </si>
  <si>
    <t>Q =</t>
  </si>
  <si>
    <t>Hs =</t>
  </si>
  <si>
    <t>Ms =</t>
  </si>
  <si>
    <t>Ø</t>
  </si>
  <si>
    <t>Li = L + e</t>
  </si>
  <si>
    <t>T + D =</t>
  </si>
  <si>
    <t>Pile Length</t>
  </si>
  <si>
    <t>Tot.Pl.Len.</t>
  </si>
  <si>
    <t>Li x NoP</t>
  </si>
  <si>
    <t>Pile Volume</t>
  </si>
  <si>
    <t>Tot.Pl.Vol.</t>
  </si>
  <si>
    <t>Vi = Ap . Li</t>
  </si>
  <si>
    <t>Vi x NoP</t>
  </si>
  <si>
    <t>b=</t>
  </si>
  <si>
    <t>S=</t>
  </si>
  <si>
    <t>Pile</t>
  </si>
  <si>
    <t>Tot. Pile</t>
  </si>
  <si>
    <t xml:space="preserve">Total Steel </t>
  </si>
  <si>
    <t>Reinforcement Steel</t>
  </si>
  <si>
    <t>NoP = S / b</t>
  </si>
  <si>
    <t>Numbers of pile  (NoP)</t>
  </si>
  <si>
    <t>Soil load :</t>
  </si>
  <si>
    <t>loads</t>
  </si>
  <si>
    <t>Wp =</t>
  </si>
  <si>
    <t>Dimensions :</t>
  </si>
  <si>
    <t>PL =</t>
  </si>
  <si>
    <t>Ic =</t>
  </si>
  <si>
    <t>Extra Cap Loads :</t>
  </si>
  <si>
    <r>
      <rPr>
        <sz val="12"/>
        <color theme="1"/>
        <rFont val="Bell MT"/>
        <family val="1"/>
      </rPr>
      <t>e</t>
    </r>
    <r>
      <rPr>
        <sz val="9"/>
        <color theme="1"/>
        <rFont val="Bell MT"/>
        <family val="1"/>
      </rPr>
      <t xml:space="preserve"> =</t>
    </r>
  </si>
  <si>
    <t>deltaWp =</t>
  </si>
</sst>
</file>

<file path=xl/styles.xml><?xml version="1.0" encoding="utf-8"?>
<styleSheet xmlns="http://schemas.openxmlformats.org/spreadsheetml/2006/main">
  <numFmts count="17">
    <numFmt numFmtId="164" formatCode="0.0"/>
    <numFmt numFmtId="165" formatCode="0.0000"/>
    <numFmt numFmtId="166" formatCode="0.0&quot; m&quot;"/>
    <numFmt numFmtId="167" formatCode="0.0&quot; kN&quot;"/>
    <numFmt numFmtId="168" formatCode="0.0&quot; kNm&quot;"/>
    <numFmt numFmtId="169" formatCode="0.000"/>
    <numFmt numFmtId="170" formatCode="0.00000"/>
    <numFmt numFmtId="171" formatCode="&quot;D=&quot;0&quot; cm&quot;"/>
    <numFmt numFmtId="172" formatCode="&quot;L= &quot;0.0&quot; m&quot;"/>
    <numFmt numFmtId="173" formatCode="&quot;WT - &quot;0&quot; m&quot;"/>
    <numFmt numFmtId="174" formatCode="&quot;Ø &quot;0"/>
    <numFmt numFmtId="175" formatCode="0.0E+00"/>
    <numFmt numFmtId="176" formatCode="&quot;D=&quot;0&quot;cm&quot;"/>
    <numFmt numFmtId="177" formatCode="0.00&quot; m&quot;"/>
    <numFmt numFmtId="178" formatCode="0.0&quot; Kg&quot;"/>
    <numFmt numFmtId="179" formatCode="0.0&quot; m³&quot;"/>
    <numFmt numFmtId="180" formatCode="&quot;D= &quot;0.00&quot; m&quot;"/>
  </numFmts>
  <fonts count="60">
    <font>
      <sz val="11"/>
      <color theme="1"/>
      <name val="Calibri"/>
      <family val="2"/>
      <scheme val="minor"/>
    </font>
    <font>
      <b/>
      <sz val="10"/>
      <name val="Arial Tu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8"/>
      <color rgb="FF00B0F0"/>
      <name val="Calibri"/>
      <family val="2"/>
      <charset val="162"/>
      <scheme val="minor"/>
    </font>
    <font>
      <sz val="8"/>
      <color rgb="FF00B050"/>
      <name val="Calibri"/>
      <family val="2"/>
      <scheme val="minor"/>
    </font>
    <font>
      <sz val="8"/>
      <color rgb="FFFF0000"/>
      <name val="Calibri"/>
      <family val="2"/>
      <scheme val="minor"/>
    </font>
    <font>
      <sz val="8"/>
      <color rgb="FF0070C0"/>
      <name val="Calibri"/>
      <family val="2"/>
      <scheme val="minor"/>
    </font>
    <font>
      <u/>
      <sz val="11"/>
      <color theme="10"/>
      <name val="Calibri"/>
      <family val="2"/>
    </font>
    <font>
      <b/>
      <sz val="12"/>
      <name val="Arial"/>
      <family val="2"/>
      <charset val="162"/>
    </font>
    <font>
      <b/>
      <sz val="8"/>
      <name val="Arial Tur"/>
    </font>
    <font>
      <b/>
      <sz val="12"/>
      <name val="Arial Unicode MS"/>
      <family val="2"/>
      <charset val="162"/>
    </font>
    <font>
      <b/>
      <sz val="8"/>
      <color theme="1"/>
      <name val="Calibri"/>
      <family val="2"/>
      <charset val="162"/>
      <scheme val="minor"/>
    </font>
    <font>
      <sz val="9"/>
      <color rgb="FFC00000"/>
      <name val="Calibri"/>
      <family val="2"/>
      <scheme val="minor"/>
    </font>
    <font>
      <sz val="8"/>
      <color theme="1"/>
      <name val="Calibri"/>
      <family val="2"/>
      <charset val="162"/>
      <scheme val="minor"/>
    </font>
    <font>
      <sz val="9"/>
      <name val="Lucida Handwriting"/>
      <family val="4"/>
    </font>
    <font>
      <sz val="9"/>
      <name val="Symbol"/>
      <family val="1"/>
      <charset val="2"/>
    </font>
    <font>
      <b/>
      <sz val="12"/>
      <name val="Symbol"/>
      <family val="1"/>
      <charset val="2"/>
    </font>
    <font>
      <sz val="8"/>
      <name val="Arial"/>
      <family val="2"/>
      <charset val="162"/>
    </font>
    <font>
      <sz val="11"/>
      <name val="Symbol"/>
      <family val="1"/>
      <charset val="2"/>
    </font>
    <font>
      <sz val="11"/>
      <name val="Arial"/>
      <family val="2"/>
      <charset val="162"/>
    </font>
    <font>
      <sz val="9"/>
      <name val="Arial"/>
      <family val="2"/>
      <charset val="162"/>
    </font>
    <font>
      <sz val="8"/>
      <name val="Arial Unicode MS"/>
      <family val="2"/>
      <charset val="162"/>
    </font>
    <font>
      <sz val="9"/>
      <color rgb="FF00B0F0"/>
      <name val="Calibri"/>
      <family val="2"/>
      <scheme val="minor"/>
    </font>
    <font>
      <sz val="10"/>
      <name val="Times New Roman"/>
      <family val="1"/>
      <charset val="162"/>
    </font>
    <font>
      <sz val="10"/>
      <name val="MS Sans Serif"/>
      <family val="2"/>
      <charset val="162"/>
    </font>
    <font>
      <sz val="9"/>
      <color theme="1"/>
      <name val="Arial Unicode MS"/>
      <family val="2"/>
      <charset val="162"/>
    </font>
    <font>
      <sz val="9"/>
      <color theme="1"/>
      <name val="Bell MT"/>
      <family val="1"/>
    </font>
    <font>
      <sz val="9"/>
      <color theme="1"/>
      <name val="Arial"/>
      <family val="2"/>
      <charset val="162"/>
    </font>
    <font>
      <sz val="10"/>
      <name val="Symbol"/>
      <family val="1"/>
      <charset val="2"/>
    </font>
    <font>
      <sz val="9"/>
      <name val="Bell MT"/>
      <family val="1"/>
    </font>
    <font>
      <b/>
      <sz val="9"/>
      <name val="Arial"/>
      <family val="2"/>
      <charset val="162"/>
    </font>
    <font>
      <b/>
      <sz val="9"/>
      <color indexed="12"/>
      <name val="Arial"/>
      <family val="2"/>
      <charset val="162"/>
    </font>
    <font>
      <sz val="9"/>
      <color rgb="FFC00000"/>
      <name val="Arial"/>
      <family val="2"/>
      <charset val="162"/>
    </font>
    <font>
      <sz val="9"/>
      <color rgb="FF00B0F0"/>
      <name val="Arial"/>
      <family val="2"/>
      <charset val="162"/>
    </font>
    <font>
      <u/>
      <sz val="8"/>
      <name val="Arial"/>
      <family val="2"/>
      <charset val="162"/>
    </font>
    <font>
      <sz val="9"/>
      <color rgb="FF00B0F0"/>
      <name val="Lucida Handwriting"/>
      <family val="4"/>
    </font>
    <font>
      <b/>
      <i/>
      <u/>
      <sz val="9"/>
      <color rgb="FF7030A0"/>
      <name val="Arial"/>
      <family val="2"/>
      <charset val="162"/>
    </font>
    <font>
      <sz val="9"/>
      <color theme="1"/>
      <name val="Symbol"/>
      <family val="1"/>
      <charset val="2"/>
    </font>
    <font>
      <i/>
      <u/>
      <sz val="9"/>
      <color theme="1"/>
      <name val="Calibri"/>
      <family val="2"/>
      <charset val="162"/>
      <scheme val="minor"/>
    </font>
    <font>
      <sz val="9"/>
      <name val="Calibri"/>
      <family val="2"/>
      <scheme val="minor"/>
    </font>
    <font>
      <sz val="11"/>
      <color theme="1"/>
      <name val="Arial Unicode MS"/>
      <family val="2"/>
      <charset val="162"/>
    </font>
    <font>
      <sz val="11"/>
      <color theme="1"/>
      <name val="Wingdings 3"/>
      <family val="1"/>
      <charset val="2"/>
    </font>
    <font>
      <b/>
      <sz val="9"/>
      <color theme="1"/>
      <name val="Bell MT"/>
      <family val="1"/>
    </font>
    <font>
      <sz val="9"/>
      <color rgb="FFC00000"/>
      <name val="Calibri"/>
      <family val="2"/>
      <charset val="162"/>
      <scheme val="minor"/>
    </font>
    <font>
      <sz val="11"/>
      <color rgb="FFFF0000"/>
      <name val="Calibri"/>
      <family val="2"/>
      <scheme val="minor"/>
    </font>
    <font>
      <sz val="8"/>
      <color theme="1"/>
      <name val="Wingdings 3"/>
      <family val="1"/>
      <charset val="2"/>
    </font>
    <font>
      <u/>
      <sz val="12"/>
      <color theme="10"/>
      <name val="Calibri"/>
      <family val="2"/>
    </font>
    <font>
      <sz val="9"/>
      <color theme="1"/>
      <name val="Wingdings 3"/>
      <family val="1"/>
      <charset val="2"/>
    </font>
    <font>
      <sz val="8.1"/>
      <color theme="1"/>
      <name val="Bell MT"/>
      <family val="1"/>
    </font>
    <font>
      <sz val="9"/>
      <name val="Arial Unicode MS"/>
      <family val="2"/>
    </font>
    <font>
      <sz val="9"/>
      <name val="Batang"/>
      <family val="1"/>
    </font>
    <font>
      <u/>
      <sz val="12"/>
      <color theme="7"/>
      <name val="Calibri"/>
      <family val="2"/>
    </font>
    <font>
      <b/>
      <sz val="11"/>
      <name val="Arial Tur"/>
    </font>
    <font>
      <sz val="9"/>
      <color rgb="FFC00000"/>
      <name val="Lucida Handwriting"/>
      <family val="4"/>
    </font>
    <font>
      <i/>
      <u/>
      <sz val="11"/>
      <color theme="7"/>
      <name val="Calibri"/>
      <family val="2"/>
    </font>
    <font>
      <b/>
      <i/>
      <u/>
      <sz val="11"/>
      <name val="Arial Tur"/>
    </font>
    <font>
      <sz val="12"/>
      <color theme="1"/>
      <name val="Bell MT"/>
      <family val="1"/>
    </font>
    <font>
      <sz val="8"/>
      <color rgb="FF7030A0"/>
      <name val="Calibri"/>
      <family val="2"/>
      <scheme val="minor"/>
    </font>
    <font>
      <sz val="11"/>
      <color rgb="FF7030A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24" fillId="0" borderId="0"/>
  </cellStyleXfs>
  <cellXfs count="223">
    <xf numFmtId="0" fontId="0" fillId="0" borderId="0" xfId="0"/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0" xfId="0" applyFont="1"/>
    <xf numFmtId="11" fontId="2" fillId="0" borderId="1" xfId="0" applyNumberFormat="1" applyFont="1" applyBorder="1" applyAlignment="1">
      <alignment horizontal="center"/>
    </xf>
    <xf numFmtId="11" fontId="6" fillId="0" borderId="1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2" fillId="0" borderId="8" xfId="0" applyNumberFormat="1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2" fontId="2" fillId="0" borderId="5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2" fillId="0" borderId="6" xfId="0" applyNumberFormat="1" applyFont="1" applyBorder="1" applyAlignment="1">
      <alignment horizontal="center"/>
    </xf>
    <xf numFmtId="2" fontId="2" fillId="0" borderId="9" xfId="0" applyNumberFormat="1" applyFont="1" applyBorder="1" applyAlignment="1">
      <alignment horizontal="center"/>
    </xf>
    <xf numFmtId="2" fontId="6" fillId="0" borderId="7" xfId="0" applyNumberFormat="1" applyFont="1" applyBorder="1" applyAlignment="1">
      <alignment horizontal="center"/>
    </xf>
    <xf numFmtId="2" fontId="2" fillId="0" borderId="10" xfId="0" applyNumberFormat="1" applyFont="1" applyBorder="1" applyAlignment="1">
      <alignment horizontal="center"/>
    </xf>
    <xf numFmtId="2" fontId="2" fillId="0" borderId="11" xfId="0" applyNumberFormat="1" applyFont="1" applyBorder="1" applyAlignment="1">
      <alignment horizontal="center"/>
    </xf>
    <xf numFmtId="2" fontId="2" fillId="0" borderId="12" xfId="0" applyNumberFormat="1" applyFont="1" applyBorder="1" applyAlignment="1">
      <alignment horizontal="center"/>
    </xf>
    <xf numFmtId="2" fontId="2" fillId="0" borderId="0" xfId="0" applyNumberFormat="1" applyFont="1"/>
    <xf numFmtId="0" fontId="6" fillId="0" borderId="0" xfId="0" applyFont="1"/>
    <xf numFmtId="167" fontId="2" fillId="0" borderId="1" xfId="0" applyNumberFormat="1" applyFont="1" applyBorder="1"/>
    <xf numFmtId="2" fontId="14" fillId="0" borderId="1" xfId="0" applyNumberFormat="1" applyFont="1" applyBorder="1"/>
    <xf numFmtId="168" fontId="2" fillId="0" borderId="1" xfId="0" applyNumberFormat="1" applyFont="1" applyBorder="1"/>
    <xf numFmtId="2" fontId="2" fillId="0" borderId="1" xfId="0" applyNumberFormat="1" applyFont="1" applyBorder="1"/>
    <xf numFmtId="166" fontId="2" fillId="0" borderId="1" xfId="0" applyNumberFormat="1" applyFont="1" applyBorder="1"/>
    <xf numFmtId="0" fontId="2" fillId="0" borderId="1" xfId="0" applyFont="1" applyBorder="1"/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center"/>
    </xf>
    <xf numFmtId="2" fontId="2" fillId="0" borderId="2" xfId="0" applyNumberFormat="1" applyFont="1" applyBorder="1" applyAlignment="1">
      <alignment horizontal="center"/>
    </xf>
    <xf numFmtId="11" fontId="2" fillId="0" borderId="0" xfId="0" applyNumberFormat="1" applyFont="1" applyBorder="1" applyAlignment="1">
      <alignment horizontal="center"/>
    </xf>
    <xf numFmtId="11" fontId="2" fillId="0" borderId="10" xfId="0" applyNumberFormat="1" applyFont="1" applyBorder="1" applyAlignment="1">
      <alignment horizontal="center"/>
    </xf>
    <xf numFmtId="11" fontId="2" fillId="0" borderId="11" xfId="0" applyNumberFormat="1" applyFont="1" applyBorder="1" applyAlignment="1">
      <alignment horizontal="center"/>
    </xf>
    <xf numFmtId="11" fontId="2" fillId="0" borderId="12" xfId="0" applyNumberFormat="1" applyFont="1" applyBorder="1" applyAlignment="1">
      <alignment horizontal="center"/>
    </xf>
    <xf numFmtId="11" fontId="6" fillId="0" borderId="11" xfId="0" applyNumberFormat="1" applyFont="1" applyBorder="1" applyAlignment="1">
      <alignment horizontal="center"/>
    </xf>
    <xf numFmtId="11" fontId="6" fillId="0" borderId="12" xfId="0" applyNumberFormat="1" applyFont="1" applyBorder="1" applyAlignment="1">
      <alignment horizontal="center"/>
    </xf>
    <xf numFmtId="11" fontId="6" fillId="0" borderId="10" xfId="0" applyNumberFormat="1" applyFont="1" applyBorder="1" applyAlignment="1">
      <alignment horizontal="center"/>
    </xf>
    <xf numFmtId="11" fontId="6" fillId="0" borderId="0" xfId="0" applyNumberFormat="1" applyFont="1" applyBorder="1" applyAlignment="1">
      <alignment horizontal="center"/>
    </xf>
    <xf numFmtId="11" fontId="6" fillId="0" borderId="3" xfId="0" applyNumberFormat="1" applyFont="1" applyBorder="1" applyAlignment="1">
      <alignment horizontal="center"/>
    </xf>
    <xf numFmtId="11" fontId="6" fillId="0" borderId="5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171" fontId="2" fillId="0" borderId="1" xfId="0" applyNumberFormat="1" applyFont="1" applyBorder="1"/>
    <xf numFmtId="172" fontId="2" fillId="0" borderId="1" xfId="0" applyNumberFormat="1" applyFont="1" applyBorder="1"/>
    <xf numFmtId="2" fontId="2" fillId="0" borderId="0" xfId="0" applyNumberFormat="1" applyFont="1" applyAlignment="1">
      <alignment horizontal="left"/>
    </xf>
    <xf numFmtId="2" fontId="12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73" fontId="2" fillId="0" borderId="1" xfId="0" applyNumberFormat="1" applyFont="1" applyBorder="1"/>
    <xf numFmtId="0" fontId="0" fillId="2" borderId="0" xfId="0" applyFill="1" applyProtection="1"/>
    <xf numFmtId="164" fontId="0" fillId="2" borderId="0" xfId="0" applyNumberFormat="1" applyFill="1" applyAlignment="1" applyProtection="1">
      <alignment horizontal="center"/>
    </xf>
    <xf numFmtId="0" fontId="3" fillId="2" borderId="0" xfId="0" applyFont="1" applyFill="1" applyAlignment="1" applyProtection="1">
      <alignment horizontal="left" indent="1"/>
    </xf>
    <xf numFmtId="0" fontId="0" fillId="0" borderId="0" xfId="0" applyProtection="1"/>
    <xf numFmtId="0" fontId="21" fillId="0" borderId="0" xfId="2" applyFont="1" applyFill="1" applyBorder="1" applyProtection="1"/>
    <xf numFmtId="0" fontId="0" fillId="2" borderId="0" xfId="0" applyFill="1" applyBorder="1" applyProtection="1"/>
    <xf numFmtId="164" fontId="0" fillId="2" borderId="0" xfId="0" applyNumberForma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left" indent="1"/>
    </xf>
    <xf numFmtId="164" fontId="0" fillId="0" borderId="0" xfId="0" applyNumberFormat="1" applyAlignment="1" applyProtection="1">
      <alignment horizontal="center"/>
    </xf>
    <xf numFmtId="0" fontId="3" fillId="0" borderId="0" xfId="0" applyFont="1" applyAlignment="1" applyProtection="1">
      <alignment horizontal="left" indent="1"/>
    </xf>
    <xf numFmtId="0" fontId="27" fillId="2" borderId="0" xfId="0" applyFont="1" applyFill="1" applyAlignment="1" applyProtection="1">
      <alignment horizontal="left"/>
    </xf>
    <xf numFmtId="0" fontId="25" fillId="0" borderId="0" xfId="2" applyFont="1" applyFill="1" applyBorder="1" applyProtection="1"/>
    <xf numFmtId="0" fontId="3" fillId="2" borderId="0" xfId="0" applyFont="1" applyFill="1" applyAlignment="1" applyProtection="1">
      <alignment horizontal="left"/>
    </xf>
    <xf numFmtId="0" fontId="3" fillId="2" borderId="0" xfId="0" applyFont="1" applyFill="1" applyBorder="1" applyAlignment="1" applyProtection="1">
      <alignment horizontal="center"/>
    </xf>
    <xf numFmtId="0" fontId="24" fillId="0" borderId="0" xfId="2" applyFill="1" applyBorder="1" applyProtection="1"/>
    <xf numFmtId="0" fontId="0" fillId="2" borderId="0" xfId="0" applyFill="1" applyBorder="1" applyAlignment="1" applyProtection="1">
      <alignment vertical="center"/>
    </xf>
    <xf numFmtId="164" fontId="0" fillId="2" borderId="0" xfId="0" applyNumberFormat="1" applyFill="1" applyBorder="1" applyAlignment="1" applyProtection="1">
      <alignment horizontal="center" vertical="center"/>
    </xf>
    <xf numFmtId="0" fontId="3" fillId="2" borderId="0" xfId="0" applyFont="1" applyFill="1" applyBorder="1" applyAlignment="1" applyProtection="1">
      <alignment horizontal="left" vertical="center"/>
    </xf>
    <xf numFmtId="0" fontId="39" fillId="2" borderId="0" xfId="0" applyFont="1" applyFill="1" applyBorder="1" applyAlignment="1" applyProtection="1">
      <alignment horizontal="center" vertical="center"/>
    </xf>
    <xf numFmtId="0" fontId="0" fillId="2" borderId="0" xfId="0" applyFill="1" applyAlignment="1" applyProtection="1">
      <alignment vertical="center"/>
    </xf>
    <xf numFmtId="0" fontId="31" fillId="2" borderId="0" xfId="2" applyFont="1" applyFill="1" applyBorder="1" applyProtection="1"/>
    <xf numFmtId="0" fontId="27" fillId="2" borderId="0" xfId="0" applyFont="1" applyFill="1" applyAlignment="1" applyProtection="1">
      <alignment horizontal="right"/>
    </xf>
    <xf numFmtId="164" fontId="0" fillId="2" borderId="0" xfId="0" applyNumberFormat="1" applyFill="1" applyAlignment="1" applyProtection="1">
      <alignment horizontal="center" vertical="center"/>
    </xf>
    <xf numFmtId="0" fontId="3" fillId="2" borderId="0" xfId="0" applyFont="1" applyFill="1" applyAlignment="1" applyProtection="1">
      <alignment horizontal="left" vertical="center"/>
    </xf>
    <xf numFmtId="0" fontId="27" fillId="2" borderId="1" xfId="0" applyFont="1" applyFill="1" applyBorder="1" applyAlignment="1" applyProtection="1">
      <alignment horizontal="center"/>
    </xf>
    <xf numFmtId="0" fontId="27" fillId="2" borderId="1" xfId="0" applyFont="1" applyFill="1" applyBorder="1" applyAlignment="1" applyProtection="1">
      <alignment horizontal="right"/>
    </xf>
    <xf numFmtId="0" fontId="13" fillId="2" borderId="1" xfId="0" applyNumberFormat="1" applyFont="1" applyFill="1" applyBorder="1" applyAlignment="1" applyProtection="1">
      <alignment horizontal="center"/>
    </xf>
    <xf numFmtId="1" fontId="13" fillId="2" borderId="1" xfId="0" applyNumberFormat="1" applyFont="1" applyFill="1" applyBorder="1" applyAlignment="1" applyProtection="1">
      <alignment horizontal="center"/>
    </xf>
    <xf numFmtId="0" fontId="13" fillId="2" borderId="0" xfId="0" applyNumberFormat="1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right"/>
    </xf>
    <xf numFmtId="2" fontId="13" fillId="2" borderId="1" xfId="0" applyNumberFormat="1" applyFont="1" applyFill="1" applyBorder="1" applyAlignment="1" applyProtection="1">
      <alignment horizontal="center"/>
    </xf>
    <xf numFmtId="170" fontId="13" fillId="2" borderId="1" xfId="0" applyNumberFormat="1" applyFont="1" applyFill="1" applyBorder="1" applyAlignment="1" applyProtection="1">
      <alignment horizontal="center"/>
    </xf>
    <xf numFmtId="2" fontId="33" fillId="2" borderId="0" xfId="2" applyNumberFormat="1" applyFont="1" applyFill="1" applyBorder="1" applyAlignment="1" applyProtection="1">
      <alignment horizontal="center"/>
    </xf>
    <xf numFmtId="0" fontId="37" fillId="2" borderId="0" xfId="2" applyFont="1" applyFill="1" applyBorder="1" applyAlignment="1" applyProtection="1">
      <alignment horizontal="left"/>
    </xf>
    <xf numFmtId="0" fontId="0" fillId="2" borderId="0" xfId="0" applyFill="1" applyAlignment="1" applyProtection="1">
      <alignment horizontal="right"/>
    </xf>
    <xf numFmtId="0" fontId="21" fillId="2" borderId="0" xfId="2" applyFont="1" applyFill="1" applyBorder="1" applyAlignment="1" applyProtection="1">
      <alignment vertical="center"/>
    </xf>
    <xf numFmtId="0" fontId="21" fillId="2" borderId="0" xfId="2" applyFont="1" applyFill="1" applyBorder="1" applyAlignment="1" applyProtection="1">
      <alignment horizontal="center" vertical="center"/>
    </xf>
    <xf numFmtId="0" fontId="21" fillId="2" borderId="0" xfId="2" applyFont="1" applyFill="1" applyBorder="1" applyAlignment="1" applyProtection="1">
      <alignment horizontal="left"/>
    </xf>
    <xf numFmtId="0" fontId="21" fillId="2" borderId="0" xfId="2" applyFont="1" applyFill="1" applyBorder="1" applyProtection="1"/>
    <xf numFmtId="2" fontId="21" fillId="2" borderId="0" xfId="2" applyNumberFormat="1" applyFont="1" applyFill="1" applyBorder="1" applyAlignment="1" applyProtection="1">
      <alignment horizontal="left"/>
    </xf>
    <xf numFmtId="0" fontId="21" fillId="2" borderId="0" xfId="2" applyFont="1" applyFill="1" applyBorder="1" applyAlignment="1" applyProtection="1">
      <alignment horizontal="right"/>
    </xf>
    <xf numFmtId="2" fontId="21" fillId="2" borderId="0" xfId="2" applyNumberFormat="1" applyFont="1" applyFill="1" applyBorder="1" applyAlignment="1" applyProtection="1">
      <alignment horizontal="right"/>
    </xf>
    <xf numFmtId="1" fontId="32" fillId="2" borderId="0" xfId="2" applyNumberFormat="1" applyFont="1" applyFill="1" applyBorder="1" applyProtection="1"/>
    <xf numFmtId="169" fontId="13" fillId="2" borderId="0" xfId="0" applyNumberFormat="1" applyFont="1" applyFill="1" applyAlignment="1" applyProtection="1">
      <alignment horizontal="center"/>
    </xf>
    <xf numFmtId="0" fontId="3" fillId="2" borderId="0" xfId="0" applyFont="1" applyFill="1" applyBorder="1" applyAlignment="1" applyProtection="1"/>
    <xf numFmtId="2" fontId="13" fillId="2" borderId="0" xfId="0" applyNumberFormat="1" applyFont="1" applyFill="1" applyAlignment="1" applyProtection="1">
      <alignment horizontal="center"/>
    </xf>
    <xf numFmtId="0" fontId="37" fillId="2" borderId="0" xfId="2" applyFont="1" applyFill="1" applyBorder="1" applyAlignment="1" applyProtection="1">
      <alignment horizontal="center"/>
    </xf>
    <xf numFmtId="1" fontId="13" fillId="2" borderId="0" xfId="0" applyNumberFormat="1" applyFont="1" applyFill="1" applyAlignment="1" applyProtection="1">
      <alignment horizontal="center"/>
    </xf>
    <xf numFmtId="0" fontId="23" fillId="2" borderId="0" xfId="0" applyFont="1" applyFill="1" applyAlignment="1" applyProtection="1">
      <alignment horizontal="center"/>
    </xf>
    <xf numFmtId="0" fontId="40" fillId="2" borderId="0" xfId="0" applyFont="1" applyFill="1" applyBorder="1" applyAlignment="1" applyProtection="1">
      <alignment horizontal="center"/>
    </xf>
    <xf numFmtId="164" fontId="23" fillId="2" borderId="0" xfId="0" applyNumberFormat="1" applyFont="1" applyFill="1" applyBorder="1" applyAlignment="1" applyProtection="1">
      <alignment horizontal="center"/>
      <protection locked="0"/>
    </xf>
    <xf numFmtId="169" fontId="13" fillId="2" borderId="0" xfId="0" applyNumberFormat="1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3" xfId="0" applyFill="1" applyBorder="1" applyProtection="1"/>
    <xf numFmtId="0" fontId="0" fillId="2" borderId="4" xfId="0" applyFill="1" applyBorder="1" applyProtection="1"/>
    <xf numFmtId="0" fontId="0" fillId="2" borderId="5" xfId="0" applyFill="1" applyBorder="1" applyProtection="1"/>
    <xf numFmtId="0" fontId="27" fillId="2" borderId="4" xfId="0" applyFont="1" applyFill="1" applyBorder="1" applyAlignment="1" applyProtection="1">
      <alignment horizontal="right"/>
    </xf>
    <xf numFmtId="0" fontId="3" fillId="2" borderId="5" xfId="0" applyFont="1" applyFill="1" applyBorder="1" applyAlignment="1" applyProtection="1">
      <alignment horizontal="left"/>
    </xf>
    <xf numFmtId="0" fontId="0" fillId="2" borderId="6" xfId="0" applyFill="1" applyBorder="1" applyProtection="1"/>
    <xf numFmtId="0" fontId="0" fillId="2" borderId="9" xfId="0" applyFill="1" applyBorder="1" applyProtection="1"/>
    <xf numFmtId="0" fontId="37" fillId="2" borderId="7" xfId="2" applyFont="1" applyFill="1" applyBorder="1" applyAlignment="1" applyProtection="1">
      <alignment horizontal="right"/>
    </xf>
    <xf numFmtId="0" fontId="28" fillId="2" borderId="2" xfId="0" applyFont="1" applyFill="1" applyBorder="1" applyAlignment="1" applyProtection="1">
      <alignment horizontal="left"/>
    </xf>
    <xf numFmtId="0" fontId="0" fillId="2" borderId="7" xfId="0" applyFill="1" applyBorder="1" applyProtection="1"/>
    <xf numFmtId="0" fontId="31" fillId="2" borderId="2" xfId="2" applyFont="1" applyFill="1" applyBorder="1" applyProtection="1"/>
    <xf numFmtId="0" fontId="30" fillId="2" borderId="4" xfId="0" applyFont="1" applyFill="1" applyBorder="1" applyAlignment="1" applyProtection="1">
      <alignment horizontal="right"/>
    </xf>
    <xf numFmtId="0" fontId="29" fillId="2" borderId="4" xfId="2" applyFont="1" applyFill="1" applyBorder="1" applyAlignment="1" applyProtection="1">
      <alignment horizontal="right"/>
    </xf>
    <xf numFmtId="0" fontId="27" fillId="2" borderId="6" xfId="0" applyFont="1" applyFill="1" applyBorder="1" applyAlignment="1" applyProtection="1">
      <alignment horizontal="right"/>
    </xf>
    <xf numFmtId="169" fontId="13" fillId="2" borderId="9" xfId="0" applyNumberFormat="1" applyFont="1" applyFill="1" applyBorder="1" applyAlignment="1" applyProtection="1">
      <alignment horizontal="center"/>
    </xf>
    <xf numFmtId="0" fontId="3" fillId="2" borderId="0" xfId="0" applyFont="1" applyFill="1" applyBorder="1" applyProtection="1"/>
    <xf numFmtId="0" fontId="27" fillId="2" borderId="2" xfId="0" applyFont="1" applyFill="1" applyBorder="1" applyAlignment="1" applyProtection="1">
      <alignment horizontal="right"/>
    </xf>
    <xf numFmtId="169" fontId="13" fillId="2" borderId="8" xfId="0" applyNumberFormat="1" applyFont="1" applyFill="1" applyBorder="1" applyAlignment="1" applyProtection="1">
      <alignment horizontal="center"/>
    </xf>
    <xf numFmtId="175" fontId="13" fillId="2" borderId="0" xfId="0" applyNumberFormat="1" applyFont="1" applyFill="1" applyBorder="1" applyAlignment="1" applyProtection="1">
      <alignment horizontal="center"/>
      <protection locked="0"/>
    </xf>
    <xf numFmtId="0" fontId="3" fillId="2" borderId="3" xfId="0" applyFont="1" applyFill="1" applyBorder="1" applyAlignment="1" applyProtection="1">
      <alignment horizontal="left"/>
    </xf>
    <xf numFmtId="175" fontId="13" fillId="2" borderId="9" xfId="0" applyNumberFormat="1" applyFont="1" applyFill="1" applyBorder="1" applyAlignment="1" applyProtection="1">
      <alignment horizontal="center"/>
      <protection locked="0"/>
    </xf>
    <xf numFmtId="0" fontId="3" fillId="2" borderId="7" xfId="0" applyFont="1" applyFill="1" applyBorder="1" applyAlignment="1" applyProtection="1">
      <alignment horizontal="left"/>
    </xf>
    <xf numFmtId="0" fontId="4" fillId="2" borderId="1" xfId="0" applyFont="1" applyFill="1" applyBorder="1" applyAlignment="1" applyProtection="1">
      <alignment horizontal="center"/>
      <protection locked="0"/>
    </xf>
    <xf numFmtId="0" fontId="3" fillId="2" borderId="1" xfId="0" applyFont="1" applyFill="1" applyBorder="1" applyAlignment="1" applyProtection="1">
      <alignment horizontal="center"/>
    </xf>
    <xf numFmtId="2" fontId="0" fillId="0" borderId="0" xfId="0" applyNumberFormat="1"/>
    <xf numFmtId="2" fontId="6" fillId="0" borderId="0" xfId="0" applyNumberFormat="1" applyFont="1"/>
    <xf numFmtId="176" fontId="0" fillId="2" borderId="0" xfId="0" applyNumberFormat="1" applyFill="1" applyAlignment="1" applyProtection="1">
      <alignment horizontal="center"/>
    </xf>
    <xf numFmtId="0" fontId="27" fillId="2" borderId="10" xfId="0" applyFont="1" applyFill="1" applyBorder="1" applyAlignment="1" applyProtection="1">
      <alignment horizontal="center"/>
    </xf>
    <xf numFmtId="0" fontId="27" fillId="2" borderId="11" xfId="0" applyFont="1" applyFill="1" applyBorder="1" applyAlignment="1" applyProtection="1">
      <alignment horizontal="center"/>
    </xf>
    <xf numFmtId="180" fontId="28" fillId="2" borderId="2" xfId="0" applyNumberFormat="1" applyFont="1" applyFill="1" applyBorder="1" applyAlignment="1" applyProtection="1">
      <alignment horizontal="left"/>
    </xf>
    <xf numFmtId="0" fontId="27" fillId="2" borderId="0" xfId="0" applyFont="1" applyFill="1" applyAlignment="1" applyProtection="1"/>
    <xf numFmtId="0" fontId="31" fillId="2" borderId="13" xfId="2" applyFont="1" applyFill="1" applyBorder="1" applyProtection="1"/>
    <xf numFmtId="0" fontId="0" fillId="2" borderId="14" xfId="0" applyFill="1" applyBorder="1" applyProtection="1"/>
    <xf numFmtId="0" fontId="0" fillId="2" borderId="15" xfId="0" applyFill="1" applyBorder="1" applyProtection="1"/>
    <xf numFmtId="0" fontId="43" fillId="2" borderId="10" xfId="0" applyFont="1" applyFill="1" applyBorder="1" applyAlignment="1" applyProtection="1">
      <alignment horizontal="center"/>
    </xf>
    <xf numFmtId="0" fontId="43" fillId="2" borderId="12" xfId="0" applyFont="1" applyFill="1" applyBorder="1" applyAlignment="1" applyProtection="1">
      <alignment horizontal="center"/>
    </xf>
    <xf numFmtId="0" fontId="0" fillId="2" borderId="13" xfId="0" applyFill="1" applyBorder="1" applyProtection="1"/>
    <xf numFmtId="0" fontId="46" fillId="0" borderId="0" xfId="0" applyFont="1"/>
    <xf numFmtId="0" fontId="27" fillId="2" borderId="4" xfId="0" quotePrefix="1" applyFont="1" applyFill="1" applyBorder="1" applyAlignment="1" applyProtection="1">
      <alignment horizontal="right"/>
    </xf>
    <xf numFmtId="0" fontId="48" fillId="2" borderId="0" xfId="0" quotePrefix="1" applyFont="1" applyFill="1" applyAlignment="1" applyProtection="1">
      <alignment horizontal="right"/>
    </xf>
    <xf numFmtId="0" fontId="51" fillId="2" borderId="4" xfId="0" applyFont="1" applyFill="1" applyBorder="1" applyAlignment="1" applyProtection="1">
      <alignment horizontal="right"/>
    </xf>
    <xf numFmtId="0" fontId="45" fillId="2" borderId="0" xfId="0" applyFont="1" applyFill="1" applyAlignment="1" applyProtection="1">
      <alignment horizontal="center"/>
    </xf>
    <xf numFmtId="0" fontId="0" fillId="0" borderId="2" xfId="0" applyBorder="1" applyProtection="1"/>
    <xf numFmtId="0" fontId="0" fillId="0" borderId="8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0" xfId="0" applyBorder="1" applyProtection="1"/>
    <xf numFmtId="0" fontId="0" fillId="0" borderId="5" xfId="0" applyBorder="1" applyProtection="1"/>
    <xf numFmtId="0" fontId="0" fillId="0" borderId="6" xfId="0" applyBorder="1" applyProtection="1"/>
    <xf numFmtId="0" fontId="0" fillId="0" borderId="9" xfId="0" applyBorder="1" applyProtection="1"/>
    <xf numFmtId="0" fontId="0" fillId="0" borderId="7" xfId="0" applyBorder="1" applyProtection="1"/>
    <xf numFmtId="0" fontId="52" fillId="2" borderId="0" xfId="1" applyFont="1" applyFill="1" applyAlignment="1" applyProtection="1"/>
    <xf numFmtId="164" fontId="13" fillId="2" borderId="8" xfId="0" applyNumberFormat="1" applyFont="1" applyFill="1" applyBorder="1" applyAlignment="1" applyProtection="1">
      <alignment horizontal="center"/>
      <protection locked="0"/>
    </xf>
    <xf numFmtId="164" fontId="13" fillId="2" borderId="9" xfId="0" applyNumberFormat="1" applyFont="1" applyFill="1" applyBorder="1" applyAlignment="1" applyProtection="1">
      <alignment horizontal="center"/>
      <protection locked="0"/>
    </xf>
    <xf numFmtId="0" fontId="43" fillId="2" borderId="2" xfId="0" applyFont="1" applyFill="1" applyBorder="1" applyAlignment="1" applyProtection="1">
      <alignment horizontal="center"/>
    </xf>
    <xf numFmtId="0" fontId="27" fillId="2" borderId="2" xfId="0" applyFont="1" applyFill="1" applyBorder="1" applyAlignment="1" applyProtection="1">
      <alignment horizontal="center"/>
    </xf>
    <xf numFmtId="0" fontId="27" fillId="2" borderId="3" xfId="0" applyFont="1" applyFill="1" applyBorder="1" applyAlignment="1" applyProtection="1">
      <alignment horizontal="center"/>
    </xf>
    <xf numFmtId="0" fontId="27" fillId="2" borderId="6" xfId="0" applyFont="1" applyFill="1" applyBorder="1" applyAlignment="1" applyProtection="1">
      <alignment horizontal="center"/>
    </xf>
    <xf numFmtId="0" fontId="27" fillId="2" borderId="7" xfId="0" applyFont="1" applyFill="1" applyBorder="1" applyAlignment="1" applyProtection="1">
      <alignment horizontal="center"/>
    </xf>
    <xf numFmtId="0" fontId="27" fillId="2" borderId="12" xfId="0" applyFont="1" applyFill="1" applyBorder="1" applyAlignment="1" applyProtection="1">
      <alignment horizontal="center"/>
    </xf>
    <xf numFmtId="2" fontId="13" fillId="2" borderId="0" xfId="0" applyNumberFormat="1" applyFont="1" applyFill="1" applyBorder="1" applyAlignment="1" applyProtection="1">
      <alignment horizontal="center"/>
    </xf>
    <xf numFmtId="0" fontId="0" fillId="2" borderId="0" xfId="0" applyFill="1" applyAlignment="1" applyProtection="1">
      <alignment horizontal="center"/>
    </xf>
    <xf numFmtId="0" fontId="43" fillId="2" borderId="11" xfId="0" applyFont="1" applyFill="1" applyBorder="1" applyAlignment="1" applyProtection="1">
      <alignment horizontal="center"/>
    </xf>
    <xf numFmtId="0" fontId="0" fillId="2" borderId="14" xfId="0" applyFill="1" applyBorder="1" applyAlignment="1" applyProtection="1">
      <alignment horizontal="center"/>
    </xf>
    <xf numFmtId="0" fontId="27" fillId="2" borderId="5" xfId="0" applyFont="1" applyFill="1" applyBorder="1" applyAlignment="1" applyProtection="1">
      <alignment horizontal="center"/>
    </xf>
    <xf numFmtId="174" fontId="15" fillId="2" borderId="12" xfId="0" applyNumberFormat="1" applyFont="1" applyFill="1" applyBorder="1" applyAlignment="1" applyProtection="1">
      <alignment horizontal="center" vertical="center"/>
      <protection locked="0"/>
    </xf>
    <xf numFmtId="174" fontId="15" fillId="2" borderId="10" xfId="0" applyNumberFormat="1" applyFont="1" applyFill="1" applyBorder="1" applyAlignment="1" applyProtection="1">
      <alignment horizontal="center" vertical="center"/>
      <protection locked="0"/>
    </xf>
    <xf numFmtId="0" fontId="43" fillId="2" borderId="15" xfId="0" applyFont="1" applyFill="1" applyBorder="1" applyAlignment="1" applyProtection="1">
      <alignment horizontal="right"/>
    </xf>
    <xf numFmtId="0" fontId="43" fillId="2" borderId="1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>
      <alignment horizontal="centerContinuous"/>
    </xf>
    <xf numFmtId="0" fontId="0" fillId="2" borderId="0" xfId="0" applyFill="1" applyBorder="1" applyAlignment="1" applyProtection="1">
      <alignment horizontal="centerContinuous"/>
    </xf>
    <xf numFmtId="0" fontId="0" fillId="2" borderId="0" xfId="0" applyFill="1" applyAlignment="1" applyProtection="1">
      <alignment horizontal="centerContinuous"/>
    </xf>
    <xf numFmtId="0" fontId="37" fillId="2" borderId="0" xfId="2" applyFont="1" applyFill="1" applyBorder="1" applyAlignment="1" applyProtection="1">
      <alignment horizontal="centerContinuous"/>
    </xf>
    <xf numFmtId="0" fontId="53" fillId="2" borderId="0" xfId="0" applyFont="1" applyFill="1" applyBorder="1" applyAlignment="1" applyProtection="1">
      <alignment vertical="center"/>
    </xf>
    <xf numFmtId="0" fontId="43" fillId="2" borderId="2" xfId="0" applyFont="1" applyFill="1" applyBorder="1" applyAlignment="1" applyProtection="1">
      <alignment horizontal="left"/>
    </xf>
    <xf numFmtId="177" fontId="44" fillId="2" borderId="12" xfId="0" applyNumberFormat="1" applyFont="1" applyFill="1" applyBorder="1" applyAlignment="1" applyProtection="1">
      <alignment horizontal="center"/>
    </xf>
    <xf numFmtId="166" fontId="44" fillId="2" borderId="12" xfId="0" applyNumberFormat="1" applyFont="1" applyFill="1" applyBorder="1" applyAlignment="1" applyProtection="1">
      <alignment horizontal="center"/>
    </xf>
    <xf numFmtId="179" fontId="44" fillId="2" borderId="7" xfId="0" applyNumberFormat="1" applyFont="1" applyFill="1" applyBorder="1" applyAlignment="1" applyProtection="1">
      <alignment horizontal="center"/>
    </xf>
    <xf numFmtId="179" fontId="44" fillId="2" borderId="12" xfId="0" applyNumberFormat="1" applyFont="1" applyFill="1" applyBorder="1" applyAlignment="1" applyProtection="1">
      <alignment horizontal="center"/>
    </xf>
    <xf numFmtId="177" fontId="44" fillId="2" borderId="1" xfId="0" applyNumberFormat="1" applyFont="1" applyFill="1" applyBorder="1" applyAlignment="1" applyProtection="1">
      <alignment horizontal="center"/>
    </xf>
    <xf numFmtId="178" fontId="44" fillId="2" borderId="1" xfId="0" applyNumberFormat="1" applyFont="1" applyFill="1" applyBorder="1" applyAlignment="1" applyProtection="1">
      <alignment horizontal="center"/>
    </xf>
    <xf numFmtId="177" fontId="44" fillId="2" borderId="10" xfId="0" applyNumberFormat="1" applyFont="1" applyFill="1" applyBorder="1" applyAlignment="1" applyProtection="1">
      <alignment horizontal="center"/>
    </xf>
    <xf numFmtId="178" fontId="44" fillId="2" borderId="15" xfId="0" applyNumberFormat="1" applyFont="1" applyFill="1" applyBorder="1" applyAlignment="1" applyProtection="1">
      <alignment horizontal="center"/>
    </xf>
    <xf numFmtId="0" fontId="23" fillId="2" borderId="0" xfId="0" applyNumberFormat="1" applyFont="1" applyFill="1" applyBorder="1" applyAlignment="1" applyProtection="1">
      <alignment horizontal="center"/>
      <protection locked="0"/>
    </xf>
    <xf numFmtId="2" fontId="23" fillId="2" borderId="0" xfId="0" applyNumberFormat="1" applyFont="1" applyFill="1" applyBorder="1" applyAlignment="1" applyProtection="1">
      <alignment horizontal="center"/>
      <protection locked="0"/>
    </xf>
    <xf numFmtId="164" fontId="21" fillId="2" borderId="0" xfId="2" applyNumberFormat="1" applyFont="1" applyFill="1" applyBorder="1" applyAlignment="1" applyProtection="1">
      <alignment horizontal="left"/>
    </xf>
    <xf numFmtId="0" fontId="23" fillId="2" borderId="0" xfId="0" applyFont="1" applyFill="1" applyAlignment="1" applyProtection="1">
      <alignment horizontal="center"/>
      <protection locked="0"/>
    </xf>
    <xf numFmtId="0" fontId="0" fillId="2" borderId="13" xfId="0" applyFill="1" applyBorder="1" applyAlignment="1" applyProtection="1">
      <alignment horizontal="centerContinuous"/>
    </xf>
    <xf numFmtId="0" fontId="0" fillId="2" borderId="15" xfId="0" applyFill="1" applyBorder="1" applyAlignment="1" applyProtection="1">
      <alignment horizontal="centerContinuous"/>
    </xf>
    <xf numFmtId="0" fontId="54" fillId="2" borderId="12" xfId="0" applyNumberFormat="1" applyFont="1" applyFill="1" applyBorder="1" applyAlignment="1" applyProtection="1">
      <alignment horizontal="center" vertical="center"/>
      <protection locked="0"/>
    </xf>
    <xf numFmtId="0" fontId="36" fillId="2" borderId="0" xfId="0" applyNumberFormat="1" applyFont="1" applyFill="1" applyBorder="1" applyAlignment="1" applyProtection="1">
      <alignment horizontal="center" vertical="center"/>
      <protection locked="0"/>
    </xf>
    <xf numFmtId="164" fontId="34" fillId="2" borderId="0" xfId="2" applyNumberFormat="1" applyFont="1" applyFill="1" applyBorder="1" applyAlignment="1" applyProtection="1">
      <alignment horizontal="center"/>
      <protection locked="0"/>
    </xf>
    <xf numFmtId="174" fontId="36" fillId="2" borderId="0" xfId="0" applyNumberFormat="1" applyFont="1" applyFill="1" applyBorder="1" applyAlignment="1" applyProtection="1">
      <alignment horizontal="center" vertical="center"/>
      <protection locked="0"/>
    </xf>
    <xf numFmtId="0" fontId="0" fillId="2" borderId="12" xfId="0" applyFill="1" applyBorder="1" applyProtection="1"/>
    <xf numFmtId="170" fontId="23" fillId="2" borderId="0" xfId="0" applyNumberFormat="1" applyFont="1" applyFill="1" applyAlignment="1" applyProtection="1">
      <alignment horizontal="center"/>
      <protection locked="0"/>
    </xf>
    <xf numFmtId="0" fontId="0" fillId="2" borderId="10" xfId="0" applyFill="1" applyBorder="1" applyProtection="1"/>
    <xf numFmtId="0" fontId="34" fillId="2" borderId="0" xfId="2" applyNumberFormat="1" applyFont="1" applyFill="1" applyBorder="1" applyAlignment="1" applyProtection="1">
      <alignment horizontal="left"/>
      <protection locked="0"/>
    </xf>
    <xf numFmtId="164" fontId="56" fillId="2" borderId="0" xfId="0" applyNumberFormat="1" applyFont="1" applyFill="1" applyBorder="1" applyAlignment="1" applyProtection="1">
      <alignment horizontal="left" vertical="center"/>
    </xf>
    <xf numFmtId="0" fontId="56" fillId="2" borderId="0" xfId="0" applyFont="1" applyFill="1" applyBorder="1" applyAlignment="1" applyProtection="1">
      <alignment horizontal="left" vertical="center"/>
    </xf>
    <xf numFmtId="0" fontId="1" fillId="2" borderId="0" xfId="0" applyFont="1" applyFill="1" applyBorder="1" applyAlignment="1" applyProtection="1">
      <alignment vertical="center"/>
      <protection locked="0"/>
    </xf>
    <xf numFmtId="164" fontId="55" fillId="2" borderId="0" xfId="1" applyNumberFormat="1" applyFont="1" applyFill="1" applyBorder="1" applyAlignment="1" applyProtection="1">
      <alignment horizontal="left"/>
    </xf>
    <xf numFmtId="0" fontId="47" fillId="2" borderId="0" xfId="1" applyFont="1" applyFill="1" applyBorder="1" applyAlignment="1" applyProtection="1">
      <alignment horizontal="center"/>
    </xf>
    <xf numFmtId="0" fontId="8" fillId="2" borderId="0" xfId="1" applyFill="1" applyAlignment="1" applyProtection="1">
      <alignment horizontal="center" vertical="center"/>
    </xf>
    <xf numFmtId="164" fontId="13" fillId="2" borderId="0" xfId="0" applyNumberFormat="1" applyFont="1" applyFill="1" applyBorder="1" applyAlignment="1" applyProtection="1">
      <alignment horizontal="center"/>
      <protection locked="0"/>
    </xf>
    <xf numFmtId="2" fontId="13" fillId="2" borderId="8" xfId="0" applyNumberFormat="1" applyFont="1" applyFill="1" applyBorder="1" applyAlignment="1" applyProtection="1">
      <alignment horizontal="center"/>
      <protection locked="0"/>
    </xf>
    <xf numFmtId="0" fontId="31" fillId="2" borderId="2" xfId="2" applyFont="1" applyFill="1" applyBorder="1" applyAlignment="1" applyProtection="1">
      <alignment vertical="center"/>
    </xf>
    <xf numFmtId="0" fontId="0" fillId="2" borderId="8" xfId="0" applyFill="1" applyBorder="1" applyAlignment="1" applyProtection="1">
      <alignment vertical="center"/>
    </xf>
    <xf numFmtId="0" fontId="0" fillId="2" borderId="3" xfId="0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left" vertical="center"/>
    </xf>
    <xf numFmtId="0" fontId="13" fillId="2" borderId="8" xfId="0" applyFont="1" applyFill="1" applyBorder="1" applyAlignment="1" applyProtection="1">
      <alignment horizontal="center"/>
    </xf>
    <xf numFmtId="0" fontId="3" fillId="2" borderId="3" xfId="0" applyFont="1" applyFill="1" applyBorder="1" applyAlignment="1" applyProtection="1">
      <alignment horizontal="left" indent="1"/>
    </xf>
    <xf numFmtId="0" fontId="23" fillId="2" borderId="0" xfId="0" applyFont="1" applyFill="1" applyBorder="1" applyAlignment="1" applyProtection="1">
      <alignment horizontal="center"/>
      <protection locked="0"/>
    </xf>
    <xf numFmtId="0" fontId="3" fillId="2" borderId="5" xfId="0" applyFont="1" applyFill="1" applyBorder="1" applyAlignment="1" applyProtection="1">
      <alignment horizontal="left" indent="1"/>
    </xf>
    <xf numFmtId="0" fontId="3" fillId="2" borderId="7" xfId="0" applyFont="1" applyFill="1" applyBorder="1" applyAlignment="1" applyProtection="1">
      <alignment horizontal="left" vertical="center"/>
    </xf>
    <xf numFmtId="0" fontId="27" fillId="2" borderId="13" xfId="0" applyFont="1" applyFill="1" applyBorder="1" applyAlignment="1" applyProtection="1">
      <alignment horizontal="right"/>
    </xf>
    <xf numFmtId="11" fontId="13" fillId="2" borderId="14" xfId="0" applyNumberFormat="1" applyFont="1" applyFill="1" applyBorder="1" applyAlignment="1" applyProtection="1">
      <alignment horizontal="center"/>
    </xf>
    <xf numFmtId="0" fontId="3" fillId="2" borderId="15" xfId="0" applyFont="1" applyFill="1" applyBorder="1" applyAlignment="1" applyProtection="1">
      <alignment horizontal="left" indent="1"/>
    </xf>
    <xf numFmtId="0" fontId="3" fillId="2" borderId="8" xfId="0" applyFont="1" applyFill="1" applyBorder="1" applyAlignment="1" applyProtection="1">
      <alignment vertical="center"/>
    </xf>
    <xf numFmtId="0" fontId="58" fillId="0" borderId="0" xfId="0" applyFont="1"/>
    <xf numFmtId="0" fontId="59" fillId="0" borderId="0" xfId="0" applyFont="1"/>
    <xf numFmtId="2" fontId="58" fillId="0" borderId="0" xfId="0" applyNumberFormat="1" applyFont="1"/>
  </cellXfs>
  <cellStyles count="3">
    <cellStyle name="Köprü" xfId="1" builtinId="8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chart>
    <c:title>
      <c:tx>
        <c:rich>
          <a:bodyPr/>
          <a:lstStyle/>
          <a:p>
            <a:pPr>
              <a:defRPr sz="1000"/>
            </a:pPr>
            <a:r>
              <a:rPr lang="tr-TR" sz="1000"/>
              <a:t>Horizontal Defl.</a:t>
            </a:r>
          </a:p>
        </c:rich>
      </c:tx>
      <c:layout>
        <c:manualLayout>
          <c:xMode val="edge"/>
          <c:yMode val="edge"/>
          <c:x val="0.13276547314763801"/>
          <c:y val="0.95324797443797782"/>
        </c:manualLayout>
      </c:layout>
      <c:overlay val="1"/>
    </c:title>
    <c:plotArea>
      <c:layout>
        <c:manualLayout>
          <c:layoutTarget val="inner"/>
          <c:xMode val="edge"/>
          <c:yMode val="edge"/>
          <c:x val="0.14946118806120129"/>
          <c:y val="6.7650343289552259E-2"/>
          <c:w val="0.77252458397530799"/>
          <c:h val="0.87828780098139902"/>
        </c:manualLayout>
      </c:layout>
      <c:scatterChart>
        <c:scatterStyle val="smoothMarker"/>
        <c:ser>
          <c:idx val="3"/>
          <c:order val="0"/>
          <c:spPr>
            <a:ln w="12700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fem!$FW$22:$FW$72</c:f>
              <c:numCache>
                <c:formatCode>General</c:formatCode>
                <c:ptCount val="51"/>
                <c:pt idx="0">
                  <c:v>4.4199340674613774</c:v>
                </c:pt>
                <c:pt idx="1">
                  <c:v>4.1299293394191343</c:v>
                </c:pt>
                <c:pt idx="2">
                  <c:v>3.8481234091358485</c:v>
                </c:pt>
                <c:pt idx="3">
                  <c:v>3.5749896017349299</c:v>
                </c:pt>
                <c:pt idx="4">
                  <c:v>3.3109576854070584</c:v>
                </c:pt>
                <c:pt idx="5">
                  <c:v>3.0564065797225206</c:v>
                </c:pt>
                <c:pt idx="6">
                  <c:v>2.8116599923567218</c:v>
                </c:pt>
                <c:pt idx="7">
                  <c:v>2.5769840222188551</c:v>
                </c:pt>
                <c:pt idx="8">
                  <c:v>2.3525862148025039</c:v>
                </c:pt>
                <c:pt idx="9">
                  <c:v>2.1386157379783719</c:v>
                </c:pt>
                <c:pt idx="10">
                  <c:v>1.9351644407771735</c:v>
                </c:pt>
                <c:pt idx="11">
                  <c:v>1.7422686137226269</c:v>
                </c:pt>
                <c:pt idx="12">
                  <c:v>1.559911305871396</c:v>
                </c:pt>
                <c:pt idx="13">
                  <c:v>1.3880250794210225</c:v>
                </c:pt>
                <c:pt idx="14">
                  <c:v>1.2264951018659889</c:v>
                </c:pt>
                <c:pt idx="15">
                  <c:v>1.0751624905799413</c:v>
                </c:pt>
                <c:pt idx="16">
                  <c:v>0.93382783675894598</c:v>
                </c:pt>
                <c:pt idx="17">
                  <c:v>0.80225484572226691</c:v>
                </c:pt>
                <c:pt idx="18">
                  <c:v>0.68017403917198827</c:v>
                </c:pt>
                <c:pt idx="19">
                  <c:v>0.56728647251467446</c:v>
                </c:pt>
                <c:pt idx="20">
                  <c:v>0.46326742698565898</c:v>
                </c:pt>
                <c:pt idx="21">
                  <c:v>0.36777004225392051</c:v>
                </c:pt>
                <c:pt idx="22">
                  <c:v>0.28042886053856131</c:v>
                </c:pt>
                <c:pt idx="23">
                  <c:v>0.20086325811955608</c:v>
                </c:pt>
                <c:pt idx="24">
                  <c:v>0.12868074453636263</c:v>
                </c:pt>
                <c:pt idx="25">
                  <c:v>6.3480113783399655E-2</c:v>
                </c:pt>
                <c:pt idx="26">
                  <c:v>4.854435465875535E-3</c:v>
                </c:pt>
                <c:pt idx="27">
                  <c:v>-4.7606122799935376E-2</c:v>
                </c:pt>
                <c:pt idx="28">
                  <c:v>-9.4311647449283109E-2</c:v>
                </c:pt>
                <c:pt idx="29">
                  <c:v>-0.13567000848700619</c:v>
                </c:pt>
                <c:pt idx="30">
                  <c:v>-0.17208456701728103</c:v>
                </c:pt>
                <c:pt idx="31">
                  <c:v>-0.20395205916944503</c:v>
                </c:pt>
                <c:pt idx="32">
                  <c:v>-0.2316606528845952</c:v>
                </c:pt>
                <c:pt idx="33">
                  <c:v>-0.25558817234858311</c:v>
                </c:pt>
                <c:pt idx="34">
                  <c:v>-0.27610048340774435</c:v>
                </c:pt>
                <c:pt idx="35">
                  <c:v>-0.29355003207390445</c:v>
                </c:pt>
                <c:pt idx="36">
                  <c:v>-0.30827452720506227</c:v>
                </c:pt>
                <c:pt idx="37">
                  <c:v>-0.32059575762819958</c:v>
                </c:pt>
                <c:pt idx="38">
                  <c:v>-0.33081853334185146</c:v>
                </c:pt>
                <c:pt idx="39">
                  <c:v>-0.33922973998970873</c:v>
                </c:pt>
                <c:pt idx="40">
                  <c:v>-0.34609749552436403</c:v>
                </c:pt>
                <c:pt idx="41">
                  <c:v>-0.35167039787453586</c:v>
                </c:pt>
                <c:pt idx="42">
                  <c:v>-0.35617685248238573</c:v>
                </c:pt>
                <c:pt idx="43">
                  <c:v>-0.35982446878304131</c:v>
                </c:pt>
                <c:pt idx="44">
                  <c:v>-0.3627995150498925</c:v>
                </c:pt>
                <c:pt idx="45">
                  <c:v>-0.36526642152090755</c:v>
                </c:pt>
                <c:pt idx="46">
                  <c:v>-0.3673673223479948</c:v>
                </c:pt>
                <c:pt idx="47">
                  <c:v>-0.36922162766877442</c:v>
                </c:pt>
                <c:pt idx="48">
                  <c:v>-0.37092561798406054</c:v>
                </c:pt>
                <c:pt idx="49">
                  <c:v>-0.37255205403153407</c:v>
                </c:pt>
                <c:pt idx="50">
                  <c:v>-0.37255205403153407</c:v>
                </c:pt>
              </c:numCache>
            </c:numRef>
          </c:xVal>
          <c:yVal>
            <c:numRef>
              <c:f>fem!$GA$22:$GA$72</c:f>
              <c:numCache>
                <c:formatCode>0.00</c:formatCode>
                <c:ptCount val="51"/>
                <c:pt idx="0">
                  <c:v>0</c:v>
                </c:pt>
                <c:pt idx="1">
                  <c:v>-0.12</c:v>
                </c:pt>
                <c:pt idx="2">
                  <c:v>-0.24</c:v>
                </c:pt>
                <c:pt idx="3">
                  <c:v>-0.36</c:v>
                </c:pt>
                <c:pt idx="4">
                  <c:v>-0.48</c:v>
                </c:pt>
                <c:pt idx="5">
                  <c:v>-0.6</c:v>
                </c:pt>
                <c:pt idx="6">
                  <c:v>-0.72</c:v>
                </c:pt>
                <c:pt idx="7">
                  <c:v>-0.84</c:v>
                </c:pt>
                <c:pt idx="8">
                  <c:v>-0.96</c:v>
                </c:pt>
                <c:pt idx="9">
                  <c:v>-1.08</c:v>
                </c:pt>
                <c:pt idx="10">
                  <c:v>-1.2</c:v>
                </c:pt>
                <c:pt idx="11">
                  <c:v>-1.32</c:v>
                </c:pt>
                <c:pt idx="12">
                  <c:v>-1.44</c:v>
                </c:pt>
                <c:pt idx="13">
                  <c:v>-1.56</c:v>
                </c:pt>
                <c:pt idx="14">
                  <c:v>-1.68</c:v>
                </c:pt>
                <c:pt idx="15">
                  <c:v>-1.8</c:v>
                </c:pt>
                <c:pt idx="16">
                  <c:v>-1.92</c:v>
                </c:pt>
                <c:pt idx="17">
                  <c:v>-2.04</c:v>
                </c:pt>
                <c:pt idx="18">
                  <c:v>-2.16</c:v>
                </c:pt>
                <c:pt idx="19">
                  <c:v>-2.2799999999999998</c:v>
                </c:pt>
                <c:pt idx="20">
                  <c:v>-2.4</c:v>
                </c:pt>
                <c:pt idx="21">
                  <c:v>-2.52</c:v>
                </c:pt>
                <c:pt idx="22">
                  <c:v>-2.64</c:v>
                </c:pt>
                <c:pt idx="23">
                  <c:v>-2.76</c:v>
                </c:pt>
                <c:pt idx="24">
                  <c:v>-2.88</c:v>
                </c:pt>
                <c:pt idx="25">
                  <c:v>-3</c:v>
                </c:pt>
                <c:pt idx="26">
                  <c:v>-3.12</c:v>
                </c:pt>
                <c:pt idx="27">
                  <c:v>-3.24</c:v>
                </c:pt>
                <c:pt idx="28">
                  <c:v>-3.36</c:v>
                </c:pt>
                <c:pt idx="29">
                  <c:v>-3.48</c:v>
                </c:pt>
                <c:pt idx="30">
                  <c:v>-3.6</c:v>
                </c:pt>
                <c:pt idx="31">
                  <c:v>-3.72</c:v>
                </c:pt>
                <c:pt idx="32">
                  <c:v>-3.84</c:v>
                </c:pt>
                <c:pt idx="33">
                  <c:v>-3.96</c:v>
                </c:pt>
                <c:pt idx="34">
                  <c:v>-4.08</c:v>
                </c:pt>
                <c:pt idx="35">
                  <c:v>-4.2</c:v>
                </c:pt>
                <c:pt idx="36">
                  <c:v>-4.32</c:v>
                </c:pt>
                <c:pt idx="37">
                  <c:v>-4.4400000000000004</c:v>
                </c:pt>
                <c:pt idx="38">
                  <c:v>-4.5599999999999996</c:v>
                </c:pt>
                <c:pt idx="39">
                  <c:v>-4.68</c:v>
                </c:pt>
                <c:pt idx="40">
                  <c:v>-4.8</c:v>
                </c:pt>
                <c:pt idx="41">
                  <c:v>-4.92</c:v>
                </c:pt>
                <c:pt idx="42">
                  <c:v>-5.04</c:v>
                </c:pt>
                <c:pt idx="43">
                  <c:v>-5.16</c:v>
                </c:pt>
                <c:pt idx="44">
                  <c:v>-5.28</c:v>
                </c:pt>
                <c:pt idx="45">
                  <c:v>-5.4</c:v>
                </c:pt>
                <c:pt idx="46">
                  <c:v>-5.52</c:v>
                </c:pt>
                <c:pt idx="47">
                  <c:v>-5.64</c:v>
                </c:pt>
                <c:pt idx="48">
                  <c:v>-5.76</c:v>
                </c:pt>
                <c:pt idx="49">
                  <c:v>-5.88</c:v>
                </c:pt>
                <c:pt idx="50">
                  <c:v>-6</c:v>
                </c:pt>
              </c:numCache>
            </c:numRef>
          </c:yVal>
          <c:smooth val="1"/>
        </c:ser>
        <c:axId val="94581888"/>
        <c:axId val="94583424"/>
      </c:scatterChart>
      <c:valAx>
        <c:axId val="94581888"/>
        <c:scaling>
          <c:orientation val="minMax"/>
        </c:scaling>
        <c:axPos val="b"/>
        <c:numFmt formatCode="General" sourceLinked="1"/>
        <c:tickLblPos val="high"/>
        <c:txPr>
          <a:bodyPr rot="-5400000" vert="horz"/>
          <a:lstStyle/>
          <a:p>
            <a:pPr>
              <a:defRPr/>
            </a:pPr>
            <a:endParaRPr lang="tr-TR"/>
          </a:p>
        </c:txPr>
        <c:crossAx val="94583424"/>
        <c:crosses val="autoZero"/>
        <c:crossBetween val="midCat"/>
      </c:valAx>
      <c:valAx>
        <c:axId val="94583424"/>
        <c:scaling>
          <c:orientation val="minMax"/>
        </c:scaling>
        <c:axPos val="l"/>
        <c:numFmt formatCode="0.00" sourceLinked="1"/>
        <c:tickLblPos val="nextTo"/>
        <c:crossAx val="94581888"/>
        <c:crosses val="autoZero"/>
        <c:crossBetween val="midCat"/>
        <c:majorUnit val="1"/>
        <c:minorUnit val="1"/>
      </c:valAx>
    </c:plotArea>
    <c:plotVisOnly val="1"/>
  </c:chart>
  <c:txPr>
    <a:bodyPr/>
    <a:lstStyle/>
    <a:p>
      <a:pPr>
        <a:defRPr sz="800"/>
      </a:pPr>
      <a:endParaRPr lang="tr-TR"/>
    </a:p>
  </c:txPr>
  <c:printSettings>
    <c:headerFooter/>
    <c:pageMargins b="0.750000000000006" l="0.70000000000000062" r="0.70000000000000062" t="0.75000000000000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chart>
    <c:title>
      <c:tx>
        <c:rich>
          <a:bodyPr/>
          <a:lstStyle/>
          <a:p>
            <a:pPr>
              <a:defRPr sz="1000"/>
            </a:pPr>
            <a:r>
              <a:rPr lang="tr-TR" sz="1000" b="1" i="0" baseline="0"/>
              <a:t>Vertical Defl.</a:t>
            </a:r>
            <a:endParaRPr lang="tr-TR" sz="1000"/>
          </a:p>
        </c:rich>
      </c:tx>
      <c:layout>
        <c:manualLayout>
          <c:xMode val="edge"/>
          <c:yMode val="edge"/>
          <c:x val="0.33590017825312213"/>
          <c:y val="0.95410635627068363"/>
        </c:manualLayout>
      </c:layout>
      <c:overlay val="1"/>
    </c:title>
    <c:plotArea>
      <c:layout>
        <c:manualLayout>
          <c:layoutTarget val="inner"/>
          <c:xMode val="edge"/>
          <c:yMode val="edge"/>
          <c:x val="7.8431372549019607E-2"/>
          <c:y val="6.7509405074365703E-2"/>
          <c:w val="0.84313725490196056"/>
          <c:h val="0.87802191030469989"/>
        </c:manualLayout>
      </c:layout>
      <c:scatterChart>
        <c:scatterStyle val="smoothMarker"/>
        <c:ser>
          <c:idx val="3"/>
          <c:order val="0"/>
          <c:spPr>
            <a:ln w="12700">
              <a:solidFill>
                <a:srgbClr val="0070C0"/>
              </a:solidFill>
            </a:ln>
          </c:spPr>
          <c:marker>
            <c:symbol val="none"/>
          </c:marker>
          <c:xVal>
            <c:numRef>
              <c:f>fem!$FX$22:$FX$72</c:f>
              <c:numCache>
                <c:formatCode>General</c:formatCode>
                <c:ptCount val="51"/>
                <c:pt idx="0">
                  <c:v>-0.14862535103283606</c:v>
                </c:pt>
                <c:pt idx="1">
                  <c:v>-0.14812948326424102</c:v>
                </c:pt>
                <c:pt idx="2">
                  <c:v>-0.14763791552523026</c:v>
                </c:pt>
                <c:pt idx="3">
                  <c:v>-0.14714068553986309</c:v>
                </c:pt>
                <c:pt idx="4">
                  <c:v>-0.14663929940648876</c:v>
                </c:pt>
                <c:pt idx="5">
                  <c:v>-0.1461350322307497</c:v>
                </c:pt>
                <c:pt idx="6">
                  <c:v>-0.1456290078498822</c:v>
                </c:pt>
                <c:pt idx="7">
                  <c:v>-0.14512224038727564</c:v>
                </c:pt>
                <c:pt idx="8">
                  <c:v>-0.14461565928820982</c:v>
                </c:pt>
                <c:pt idx="9">
                  <c:v>-0.14411012584896357</c:v>
                </c:pt>
                <c:pt idx="10">
                  <c:v>-0.14360644484767865</c:v>
                </c:pt>
                <c:pt idx="11">
                  <c:v>-0.14310537312421467</c:v>
                </c:pt>
                <c:pt idx="12">
                  <c:v>-0.14260762614501321</c:v>
                </c:pt>
                <c:pt idx="13">
                  <c:v>-0.14211388317534024</c:v>
                </c:pt>
                <c:pt idx="14">
                  <c:v>-0.14162479145342544</c:v>
                </c:pt>
                <c:pt idx="15">
                  <c:v>-0.14114096962765041</c:v>
                </c:pt>
                <c:pt idx="16">
                  <c:v>-0.14066301063593095</c:v>
                </c:pt>
                <c:pt idx="17">
                  <c:v>-0.14019148415391242</c:v>
                </c:pt>
                <c:pt idx="18">
                  <c:v>-0.13972693870378258</c:v>
                </c:pt>
                <c:pt idx="19">
                  <c:v>-0.13926990349174009</c:v>
                </c:pt>
                <c:pt idx="20">
                  <c:v>-0.13882089002551859</c:v>
                </c:pt>
                <c:pt idx="21">
                  <c:v>-0.13838039355145607</c:v>
                </c:pt>
                <c:pt idx="22">
                  <c:v>-0.13794889434190449</c:v>
                </c:pt>
                <c:pt idx="23">
                  <c:v>-0.13752685885731888</c:v>
                </c:pt>
                <c:pt idx="24">
                  <c:v>-0.13711474080249389</c:v>
                </c:pt>
                <c:pt idx="25">
                  <c:v>-0.13671298209268934</c:v>
                </c:pt>
                <c:pt idx="26">
                  <c:v>-0.13632201374250305</c:v>
                </c:pt>
                <c:pt idx="27">
                  <c:v>-0.1359422566880861</c:v>
                </c:pt>
                <c:pt idx="28">
                  <c:v>-0.13557412255150506</c:v>
                </c:pt>
                <c:pt idx="29">
                  <c:v>-0.13521801435462755</c:v>
                </c:pt>
                <c:pt idx="30">
                  <c:v>-0.13487432718875045</c:v>
                </c:pt>
                <c:pt idx="31">
                  <c:v>-0.13454344884525371</c:v>
                </c:pt>
                <c:pt idx="32">
                  <c:v>-0.13422576041179365</c:v>
                </c:pt>
                <c:pt idx="33">
                  <c:v>-0.13392163683791666</c:v>
                </c:pt>
                <c:pt idx="34">
                  <c:v>-0.13363144747344646</c:v>
                </c:pt>
                <c:pt idx="35">
                  <c:v>-0.13335555658256182</c:v>
                </c:pt>
                <c:pt idx="36">
                  <c:v>-0.13309432383610836</c:v>
                </c:pt>
                <c:pt idx="37">
                  <c:v>-0.13284810478438147</c:v>
                </c:pt>
                <c:pt idx="38">
                  <c:v>-0.13261725131234947</c:v>
                </c:pt>
                <c:pt idx="39">
                  <c:v>-0.13240211207906283</c:v>
                </c:pt>
                <c:pt idx="40">
                  <c:v>-0.13220303294280256</c:v>
                </c:pt>
                <c:pt idx="41">
                  <c:v>-0.13202035737335471</c:v>
                </c:pt>
                <c:pt idx="42">
                  <c:v>-0.13185442685265614</c:v>
                </c:pt>
                <c:pt idx="43">
                  <c:v>-0.13170558126493245</c:v>
                </c:pt>
                <c:pt idx="44">
                  <c:v>-0.1315741592773417</c:v>
                </c:pt>
                <c:pt idx="45">
                  <c:v>-0.13146049871204535</c:v>
                </c:pt>
                <c:pt idx="46">
                  <c:v>-0.13136493691054485</c:v>
                </c:pt>
                <c:pt idx="47">
                  <c:v>-0.13128781109105206</c:v>
                </c:pt>
                <c:pt idx="48">
                  <c:v>-0.13122945869959773</c:v>
                </c:pt>
                <c:pt idx="49">
                  <c:v>-0.13119021775552939</c:v>
                </c:pt>
                <c:pt idx="50">
                  <c:v>-0.13119021775552939</c:v>
                </c:pt>
              </c:numCache>
            </c:numRef>
          </c:xVal>
          <c:yVal>
            <c:numRef>
              <c:f>fem!$GA$22:$GA$72</c:f>
              <c:numCache>
                <c:formatCode>0.00</c:formatCode>
                <c:ptCount val="51"/>
                <c:pt idx="0">
                  <c:v>0</c:v>
                </c:pt>
                <c:pt idx="1">
                  <c:v>-0.12</c:v>
                </c:pt>
                <c:pt idx="2">
                  <c:v>-0.24</c:v>
                </c:pt>
                <c:pt idx="3">
                  <c:v>-0.36</c:v>
                </c:pt>
                <c:pt idx="4">
                  <c:v>-0.48</c:v>
                </c:pt>
                <c:pt idx="5">
                  <c:v>-0.6</c:v>
                </c:pt>
                <c:pt idx="6">
                  <c:v>-0.72</c:v>
                </c:pt>
                <c:pt idx="7">
                  <c:v>-0.84</c:v>
                </c:pt>
                <c:pt idx="8">
                  <c:v>-0.96</c:v>
                </c:pt>
                <c:pt idx="9">
                  <c:v>-1.08</c:v>
                </c:pt>
                <c:pt idx="10">
                  <c:v>-1.2</c:v>
                </c:pt>
                <c:pt idx="11">
                  <c:v>-1.32</c:v>
                </c:pt>
                <c:pt idx="12">
                  <c:v>-1.44</c:v>
                </c:pt>
                <c:pt idx="13">
                  <c:v>-1.56</c:v>
                </c:pt>
                <c:pt idx="14">
                  <c:v>-1.68</c:v>
                </c:pt>
                <c:pt idx="15">
                  <c:v>-1.8</c:v>
                </c:pt>
                <c:pt idx="16">
                  <c:v>-1.92</c:v>
                </c:pt>
                <c:pt idx="17">
                  <c:v>-2.04</c:v>
                </c:pt>
                <c:pt idx="18">
                  <c:v>-2.16</c:v>
                </c:pt>
                <c:pt idx="19">
                  <c:v>-2.2799999999999998</c:v>
                </c:pt>
                <c:pt idx="20">
                  <c:v>-2.4</c:v>
                </c:pt>
                <c:pt idx="21">
                  <c:v>-2.52</c:v>
                </c:pt>
                <c:pt idx="22">
                  <c:v>-2.64</c:v>
                </c:pt>
                <c:pt idx="23">
                  <c:v>-2.76</c:v>
                </c:pt>
                <c:pt idx="24">
                  <c:v>-2.88</c:v>
                </c:pt>
                <c:pt idx="25">
                  <c:v>-3</c:v>
                </c:pt>
                <c:pt idx="26">
                  <c:v>-3.12</c:v>
                </c:pt>
                <c:pt idx="27">
                  <c:v>-3.24</c:v>
                </c:pt>
                <c:pt idx="28">
                  <c:v>-3.36</c:v>
                </c:pt>
                <c:pt idx="29">
                  <c:v>-3.48</c:v>
                </c:pt>
                <c:pt idx="30">
                  <c:v>-3.6</c:v>
                </c:pt>
                <c:pt idx="31">
                  <c:v>-3.72</c:v>
                </c:pt>
                <c:pt idx="32">
                  <c:v>-3.84</c:v>
                </c:pt>
                <c:pt idx="33">
                  <c:v>-3.96</c:v>
                </c:pt>
                <c:pt idx="34">
                  <c:v>-4.08</c:v>
                </c:pt>
                <c:pt idx="35">
                  <c:v>-4.2</c:v>
                </c:pt>
                <c:pt idx="36">
                  <c:v>-4.32</c:v>
                </c:pt>
                <c:pt idx="37">
                  <c:v>-4.4400000000000004</c:v>
                </c:pt>
                <c:pt idx="38">
                  <c:v>-4.5599999999999996</c:v>
                </c:pt>
                <c:pt idx="39">
                  <c:v>-4.68</c:v>
                </c:pt>
                <c:pt idx="40">
                  <c:v>-4.8</c:v>
                </c:pt>
                <c:pt idx="41">
                  <c:v>-4.92</c:v>
                </c:pt>
                <c:pt idx="42">
                  <c:v>-5.04</c:v>
                </c:pt>
                <c:pt idx="43">
                  <c:v>-5.16</c:v>
                </c:pt>
                <c:pt idx="44">
                  <c:v>-5.28</c:v>
                </c:pt>
                <c:pt idx="45">
                  <c:v>-5.4</c:v>
                </c:pt>
                <c:pt idx="46">
                  <c:v>-5.52</c:v>
                </c:pt>
                <c:pt idx="47">
                  <c:v>-5.64</c:v>
                </c:pt>
                <c:pt idx="48">
                  <c:v>-5.76</c:v>
                </c:pt>
                <c:pt idx="49">
                  <c:v>-5.88</c:v>
                </c:pt>
                <c:pt idx="50">
                  <c:v>-6</c:v>
                </c:pt>
              </c:numCache>
            </c:numRef>
          </c:yVal>
          <c:smooth val="1"/>
        </c:ser>
        <c:axId val="94615808"/>
        <c:axId val="106762240"/>
      </c:scatterChart>
      <c:valAx>
        <c:axId val="94615808"/>
        <c:scaling>
          <c:orientation val="minMax"/>
        </c:scaling>
        <c:axPos val="b"/>
        <c:numFmt formatCode="General" sourceLinked="1"/>
        <c:tickLblPos val="high"/>
        <c:txPr>
          <a:bodyPr rot="-5400000" vert="horz"/>
          <a:lstStyle/>
          <a:p>
            <a:pPr>
              <a:defRPr/>
            </a:pPr>
            <a:endParaRPr lang="tr-TR"/>
          </a:p>
        </c:txPr>
        <c:crossAx val="106762240"/>
        <c:crosses val="autoZero"/>
        <c:crossBetween val="midCat"/>
      </c:valAx>
      <c:valAx>
        <c:axId val="106762240"/>
        <c:scaling>
          <c:orientation val="minMax"/>
        </c:scaling>
        <c:axPos val="l"/>
        <c:numFmt formatCode="0.00" sourceLinked="1"/>
        <c:tickLblPos val="nextTo"/>
        <c:crossAx val="94615808"/>
        <c:crosses val="autoZero"/>
        <c:crossBetween val="midCat"/>
        <c:majorUnit val="1"/>
        <c:minorUnit val="1"/>
      </c:valAx>
    </c:plotArea>
    <c:plotVisOnly val="1"/>
  </c:chart>
  <c:txPr>
    <a:bodyPr/>
    <a:lstStyle/>
    <a:p>
      <a:pPr>
        <a:defRPr sz="800"/>
      </a:pPr>
      <a:endParaRPr lang="tr-TR"/>
    </a:p>
  </c:txPr>
  <c:printSettings>
    <c:headerFooter/>
    <c:pageMargins b="0.75000000000000644" l="0.70000000000000062" r="0.70000000000000062" t="0.75000000000000644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chart>
    <c:title>
      <c:tx>
        <c:rich>
          <a:bodyPr/>
          <a:lstStyle/>
          <a:p>
            <a:pPr>
              <a:defRPr/>
            </a:pPr>
            <a:r>
              <a:rPr lang="tr-TR"/>
              <a:t>Slope</a:t>
            </a:r>
          </a:p>
        </c:rich>
      </c:tx>
      <c:layout>
        <c:manualLayout>
          <c:xMode val="edge"/>
          <c:yMode val="edge"/>
          <c:x val="0.29088288288288933"/>
          <c:y val="0.9573333333333337"/>
        </c:manualLayout>
      </c:layout>
      <c:overlay val="1"/>
    </c:title>
    <c:plotArea>
      <c:layout>
        <c:manualLayout>
          <c:layoutTarget val="inner"/>
          <c:xMode val="edge"/>
          <c:yMode val="edge"/>
          <c:x val="0.17759580052493601"/>
          <c:y val="6.7509405074365703E-2"/>
          <c:w val="0.74312492019579179"/>
          <c:h val="0.88124683327627562"/>
        </c:manualLayout>
      </c:layout>
      <c:scatterChart>
        <c:scatterStyle val="smoothMarker"/>
        <c:ser>
          <c:idx val="3"/>
          <c:order val="0"/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fem!$FY$22:$FY$72</c:f>
              <c:numCache>
                <c:formatCode>General</c:formatCode>
                <c:ptCount val="51"/>
                <c:pt idx="0">
                  <c:v>2.4494794382410108E-3</c:v>
                </c:pt>
                <c:pt idx="1">
                  <c:v>2.3832272024823862E-3</c:v>
                </c:pt>
                <c:pt idx="2">
                  <c:v>2.3128782099676466E-3</c:v>
                </c:pt>
                <c:pt idx="3">
                  <c:v>2.2387533997521311E-3</c:v>
                </c:pt>
                <c:pt idx="4">
                  <c:v>2.1612512842436168E-3</c:v>
                </c:pt>
                <c:pt idx="5">
                  <c:v>2.0808170135836381E-3</c:v>
                </c:pt>
                <c:pt idx="6">
                  <c:v>1.9979229876802454E-3</c:v>
                </c:pt>
                <c:pt idx="7">
                  <c:v>1.9130549732870317E-3</c:v>
                </c:pt>
                <c:pt idx="8">
                  <c:v>1.8267015580270764E-3</c:v>
                </c:pt>
                <c:pt idx="9">
                  <c:v>1.7393459006167452E-3</c:v>
                </c:pt>
                <c:pt idx="10">
                  <c:v>1.6514591901391866E-3</c:v>
                </c:pt>
                <c:pt idx="11">
                  <c:v>1.563495445220129E-3</c:v>
                </c:pt>
                <c:pt idx="12">
                  <c:v>1.4758874016247434E-3</c:v>
                </c:pt>
                <c:pt idx="13">
                  <c:v>1.3890433058210139E-3</c:v>
                </c:pt>
                <c:pt idx="14">
                  <c:v>1.3033444752263777E-3</c:v>
                </c:pt>
                <c:pt idx="15">
                  <c:v>1.2191435143005043E-3</c:v>
                </c:pt>
                <c:pt idx="16">
                  <c:v>1.1367630952476792E-3</c:v>
                </c:pt>
                <c:pt idx="17">
                  <c:v>1.0564952261506362E-3</c:v>
                </c:pt>
                <c:pt idx="18">
                  <c:v>9.7860093982372214E-4</c:v>
                </c:pt>
                <c:pt idx="19">
                  <c:v>9.0331034474428699E-4</c:v>
                </c:pt>
                <c:pt idx="20">
                  <c:v>8.3082298585735695E-4</c:v>
                </c:pt>
                <c:pt idx="21">
                  <c:v>7.6130846834513593E-4</c:v>
                </c:pt>
                <c:pt idx="22">
                  <c:v>6.9490730193953927E-4</c:v>
                </c:pt>
                <c:pt idx="23">
                  <c:v>6.3173192725581918E-4</c:v>
                </c:pt>
                <c:pt idx="24">
                  <c:v>5.7186788909215514E-4</c:v>
                </c:pt>
                <c:pt idx="25">
                  <c:v>5.1537512477947093E-4</c:v>
                </c:pt>
                <c:pt idx="26">
                  <c:v>4.6228933855213653E-4</c:v>
                </c:pt>
                <c:pt idx="27">
                  <c:v>4.126234355953593E-4</c:v>
                </c:pt>
                <c:pt idx="28">
                  <c:v>3.6636899194539355E-4</c:v>
                </c:pt>
                <c:pt idx="29">
                  <c:v>3.2349773879983848E-4</c:v>
                </c:pt>
                <c:pt idx="30">
                  <c:v>2.8396304205520077E-4</c:v>
                </c:pt>
                <c:pt idx="31">
                  <c:v>2.4770136004032949E-4</c:v>
                </c:pt>
                <c:pt idx="32">
                  <c:v>2.146336644663357E-4</c:v>
                </c:pt>
                <c:pt idx="33">
                  <c:v>1.8466681157277933E-4</c:v>
                </c:pt>
                <c:pt idx="34">
                  <c:v>1.5769485232127467E-4</c:v>
                </c:pt>
                <c:pt idx="35">
                  <c:v>1.3360027227515771E-4</c:v>
                </c:pt>
                <c:pt idx="36">
                  <c:v>1.1225515351104371E-4</c:v>
                </c:pt>
                <c:pt idx="37">
                  <c:v>9.3522252538043459E-5</c:v>
                </c:pt>
                <c:pt idx="38">
                  <c:v>7.725598975651075E-5</c:v>
                </c:pt>
                <c:pt idx="39">
                  <c:v>6.3303347473644422E-5</c:v>
                </c:pt>
                <c:pt idx="40">
                  <c:v>5.1504674911727647E-5</c:v>
                </c:pt>
                <c:pt idx="41">
                  <c:v>4.1694400000120047E-5</c:v>
                </c:pt>
                <c:pt idx="42">
                  <c:v>3.3701649038333557E-5</c:v>
                </c:pt>
                <c:pt idx="43">
                  <c:v>2.7350776559184132E-5</c:v>
                </c:pt>
                <c:pt idx="44">
                  <c:v>2.2461808912601928E-5</c:v>
                </c:pt>
                <c:pt idx="45">
                  <c:v>1.8850806237063884E-5</c:v>
                </c:pt>
                <c:pt idx="46">
                  <c:v>1.6330148591700279E-5</c:v>
                </c:pt>
                <c:pt idx="47">
                  <c:v>1.4708753092807606E-5</c:v>
                </c:pt>
                <c:pt idx="48">
                  <c:v>1.3792229938712039E-5</c:v>
                </c:pt>
                <c:pt idx="49">
                  <c:v>1.3382986221337074E-5</c:v>
                </c:pt>
                <c:pt idx="50">
                  <c:v>1.3382986221337074E-5</c:v>
                </c:pt>
              </c:numCache>
            </c:numRef>
          </c:xVal>
          <c:yVal>
            <c:numRef>
              <c:f>fem!$GA$22:$GA$72</c:f>
              <c:numCache>
                <c:formatCode>0.00</c:formatCode>
                <c:ptCount val="51"/>
                <c:pt idx="0">
                  <c:v>0</c:v>
                </c:pt>
                <c:pt idx="1">
                  <c:v>-0.12</c:v>
                </c:pt>
                <c:pt idx="2">
                  <c:v>-0.24</c:v>
                </c:pt>
                <c:pt idx="3">
                  <c:v>-0.36</c:v>
                </c:pt>
                <c:pt idx="4">
                  <c:v>-0.48</c:v>
                </c:pt>
                <c:pt idx="5">
                  <c:v>-0.6</c:v>
                </c:pt>
                <c:pt idx="6">
                  <c:v>-0.72</c:v>
                </c:pt>
                <c:pt idx="7">
                  <c:v>-0.84</c:v>
                </c:pt>
                <c:pt idx="8">
                  <c:v>-0.96</c:v>
                </c:pt>
                <c:pt idx="9">
                  <c:v>-1.08</c:v>
                </c:pt>
                <c:pt idx="10">
                  <c:v>-1.2</c:v>
                </c:pt>
                <c:pt idx="11">
                  <c:v>-1.32</c:v>
                </c:pt>
                <c:pt idx="12">
                  <c:v>-1.44</c:v>
                </c:pt>
                <c:pt idx="13">
                  <c:v>-1.56</c:v>
                </c:pt>
                <c:pt idx="14">
                  <c:v>-1.68</c:v>
                </c:pt>
                <c:pt idx="15">
                  <c:v>-1.8</c:v>
                </c:pt>
                <c:pt idx="16">
                  <c:v>-1.92</c:v>
                </c:pt>
                <c:pt idx="17">
                  <c:v>-2.04</c:v>
                </c:pt>
                <c:pt idx="18">
                  <c:v>-2.16</c:v>
                </c:pt>
                <c:pt idx="19">
                  <c:v>-2.2799999999999998</c:v>
                </c:pt>
                <c:pt idx="20">
                  <c:v>-2.4</c:v>
                </c:pt>
                <c:pt idx="21">
                  <c:v>-2.52</c:v>
                </c:pt>
                <c:pt idx="22">
                  <c:v>-2.64</c:v>
                </c:pt>
                <c:pt idx="23">
                  <c:v>-2.76</c:v>
                </c:pt>
                <c:pt idx="24">
                  <c:v>-2.88</c:v>
                </c:pt>
                <c:pt idx="25">
                  <c:v>-3</c:v>
                </c:pt>
                <c:pt idx="26">
                  <c:v>-3.12</c:v>
                </c:pt>
                <c:pt idx="27">
                  <c:v>-3.24</c:v>
                </c:pt>
                <c:pt idx="28">
                  <c:v>-3.36</c:v>
                </c:pt>
                <c:pt idx="29">
                  <c:v>-3.48</c:v>
                </c:pt>
                <c:pt idx="30">
                  <c:v>-3.6</c:v>
                </c:pt>
                <c:pt idx="31">
                  <c:v>-3.72</c:v>
                </c:pt>
                <c:pt idx="32">
                  <c:v>-3.84</c:v>
                </c:pt>
                <c:pt idx="33">
                  <c:v>-3.96</c:v>
                </c:pt>
                <c:pt idx="34">
                  <c:v>-4.08</c:v>
                </c:pt>
                <c:pt idx="35">
                  <c:v>-4.2</c:v>
                </c:pt>
                <c:pt idx="36">
                  <c:v>-4.32</c:v>
                </c:pt>
                <c:pt idx="37">
                  <c:v>-4.4400000000000004</c:v>
                </c:pt>
                <c:pt idx="38">
                  <c:v>-4.5599999999999996</c:v>
                </c:pt>
                <c:pt idx="39">
                  <c:v>-4.68</c:v>
                </c:pt>
                <c:pt idx="40">
                  <c:v>-4.8</c:v>
                </c:pt>
                <c:pt idx="41">
                  <c:v>-4.92</c:v>
                </c:pt>
                <c:pt idx="42">
                  <c:v>-5.04</c:v>
                </c:pt>
                <c:pt idx="43">
                  <c:v>-5.16</c:v>
                </c:pt>
                <c:pt idx="44">
                  <c:v>-5.28</c:v>
                </c:pt>
                <c:pt idx="45">
                  <c:v>-5.4</c:v>
                </c:pt>
                <c:pt idx="46">
                  <c:v>-5.52</c:v>
                </c:pt>
                <c:pt idx="47">
                  <c:v>-5.64</c:v>
                </c:pt>
                <c:pt idx="48">
                  <c:v>-5.76</c:v>
                </c:pt>
                <c:pt idx="49">
                  <c:v>-5.88</c:v>
                </c:pt>
                <c:pt idx="50">
                  <c:v>-6</c:v>
                </c:pt>
              </c:numCache>
            </c:numRef>
          </c:yVal>
          <c:smooth val="1"/>
        </c:ser>
        <c:axId val="106777600"/>
        <c:axId val="106783488"/>
      </c:scatterChart>
      <c:valAx>
        <c:axId val="106777600"/>
        <c:scaling>
          <c:orientation val="minMax"/>
        </c:scaling>
        <c:axPos val="b"/>
        <c:numFmt formatCode="General" sourceLinked="1"/>
        <c:tickLblPos val="high"/>
        <c:txPr>
          <a:bodyPr rot="-5400000" vert="horz"/>
          <a:lstStyle/>
          <a:p>
            <a:pPr>
              <a:defRPr/>
            </a:pPr>
            <a:endParaRPr lang="tr-TR"/>
          </a:p>
        </c:txPr>
        <c:crossAx val="106783488"/>
        <c:crosses val="autoZero"/>
        <c:crossBetween val="midCat"/>
      </c:valAx>
      <c:valAx>
        <c:axId val="106783488"/>
        <c:scaling>
          <c:orientation val="minMax"/>
        </c:scaling>
        <c:axPos val="l"/>
        <c:numFmt formatCode="0.00" sourceLinked="1"/>
        <c:tickLblPos val="nextTo"/>
        <c:crossAx val="106777600"/>
        <c:crosses val="autoZero"/>
        <c:crossBetween val="midCat"/>
        <c:majorUnit val="1"/>
        <c:minorUnit val="1"/>
      </c:valAx>
    </c:plotArea>
    <c:plotVisOnly val="1"/>
  </c:chart>
  <c:txPr>
    <a:bodyPr/>
    <a:lstStyle/>
    <a:p>
      <a:pPr>
        <a:defRPr sz="800"/>
      </a:pPr>
      <a:endParaRPr lang="tr-TR"/>
    </a:p>
  </c:txPr>
  <c:printSettings>
    <c:headerFooter/>
    <c:pageMargins b="0.75000000000000666" l="0.70000000000000062" r="0.70000000000000062" t="0.75000000000000666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chart>
    <c:title>
      <c:tx>
        <c:rich>
          <a:bodyPr/>
          <a:lstStyle/>
          <a:p>
            <a:pPr>
              <a:defRPr/>
            </a:pPr>
            <a:r>
              <a:rPr lang="tr-TR"/>
              <a:t>SOIL PRESSURES</a:t>
            </a:r>
          </a:p>
        </c:rich>
      </c:tx>
      <c:layout>
        <c:manualLayout>
          <c:xMode val="edge"/>
          <c:yMode val="edge"/>
          <c:x val="0.2495765807051897"/>
          <c:y val="0.95652173913043481"/>
        </c:manualLayout>
      </c:layout>
      <c:overlay val="1"/>
    </c:title>
    <c:plotArea>
      <c:layout>
        <c:manualLayout>
          <c:layoutTarget val="inner"/>
          <c:xMode val="edge"/>
          <c:yMode val="edge"/>
          <c:x val="0.11485008818342148"/>
          <c:y val="3.1884057971014824E-2"/>
          <c:w val="0.77894207668486914"/>
          <c:h val="0.88062056373388164"/>
        </c:manualLayout>
      </c:layout>
      <c:scatterChart>
        <c:scatterStyle val="smoothMarker"/>
        <c:ser>
          <c:idx val="3"/>
          <c:order val="0"/>
          <c:spPr>
            <a:ln w="12700">
              <a:solidFill>
                <a:srgbClr val="002060"/>
              </a:solidFill>
            </a:ln>
          </c:spPr>
          <c:marker>
            <c:symbol val="none"/>
          </c:marker>
          <c:xVal>
            <c:numRef>
              <c:f>fem!$FV$22:$FV$72</c:f>
              <c:numCache>
                <c:formatCode>General</c:formatCode>
                <c:ptCount val="51"/>
                <c:pt idx="0">
                  <c:v>0</c:v>
                </c:pt>
                <c:pt idx="1">
                  <c:v>-5.0142188919490671</c:v>
                </c:pt>
                <c:pt idx="2">
                  <c:v>-6.8009185455156596</c:v>
                </c:pt>
                <c:pt idx="3">
                  <c:v>-7.8700253310318855</c:v>
                </c:pt>
                <c:pt idx="4">
                  <c:v>-8.5178527232969099</c:v>
                </c:pt>
                <c:pt idx="5">
                  <c:v>-8.8732056266011003</c:v>
                </c:pt>
                <c:pt idx="6">
                  <c:v>-9.0099434019645237</c:v>
                </c:pt>
                <c:pt idx="7">
                  <c:v>-8.9770538801953261</c:v>
                </c:pt>
                <c:pt idx="8">
                  <c:v>-8.8100821592624872</c:v>
                </c:pt>
                <c:pt idx="9">
                  <c:v>-8.5364005548484752</c:v>
                </c:pt>
                <c:pt idx="10">
                  <c:v>-8.1779642825764629</c:v>
                </c:pt>
                <c:pt idx="11">
                  <c:v>-7.7528875544846061</c:v>
                </c:pt>
                <c:pt idx="12">
                  <c:v>-7.2764086531418588</c:v>
                </c:pt>
                <c:pt idx="13">
                  <c:v>-6.7615141827406582</c:v>
                </c:pt>
                <c:pt idx="14">
                  <c:v>-6.2193620377048697</c:v>
                </c:pt>
                <c:pt idx="15">
                  <c:v>-5.6595800140120334</c:v>
                </c:pt>
                <c:pt idx="16">
                  <c:v>-5.0904847497041583</c:v>
                </c:pt>
                <c:pt idx="17">
                  <c:v>-4.5192480816726519</c:v>
                </c:pt>
                <c:pt idx="18">
                  <c:v>-3.952027819213658</c:v>
                </c:pt>
                <c:pt idx="19">
                  <c:v>-3.3940739123806787</c:v>
                </c:pt>
                <c:pt idx="20">
                  <c:v>-2.849817270159237</c:v>
                </c:pt>
                <c:pt idx="21">
                  <c:v>-2.3229461129232405</c:v>
                </c:pt>
                <c:pt idx="22">
                  <c:v>-1.8164731958538007</c:v>
                </c:pt>
                <c:pt idx="23">
                  <c:v>-1.3327962078866327</c:v>
                </c:pt>
                <c:pt idx="24">
                  <c:v>-0.87375295043070134</c:v>
                </c:pt>
                <c:pt idx="25">
                  <c:v>-0.44067241829485587</c:v>
                </c:pt>
                <c:pt idx="26">
                  <c:v>-3.4422570372384227E-2</c:v>
                </c:pt>
                <c:pt idx="27">
                  <c:v>0.34454465665911704</c:v>
                </c:pt>
                <c:pt idx="28">
                  <c:v>0.69615070268187496</c:v>
                </c:pt>
                <c:pt idx="29">
                  <c:v>1.0206498325643207</c:v>
                </c:pt>
                <c:pt idx="30">
                  <c:v>1.318590484514276</c:v>
                </c:pt>
                <c:pt idx="31">
                  <c:v>1.5907783787246139</c:v>
                </c:pt>
                <c:pt idx="32">
                  <c:v>1.8382412829235293</c:v>
                </c:pt>
                <c:pt idx="33">
                  <c:v>2.0621953544570109</c:v>
                </c:pt>
                <c:pt idx="34">
                  <c:v>2.2640129919942988</c:v>
                </c:pt>
                <c:pt idx="35">
                  <c:v>2.4451921365752067</c:v>
                </c:pt>
                <c:pt idx="36">
                  <c:v>2.6073269635423681</c:v>
                </c:pt>
                <c:pt idx="37">
                  <c:v>2.752079905456799</c:v>
                </c:pt>
                <c:pt idx="38">
                  <c:v>2.8811549425540552</c:v>
                </c:pt>
                <c:pt idx="39">
                  <c:v>2.9962720925646735</c:v>
                </c:pt>
                <c:pt idx="40">
                  <c:v>3.0991430265002502</c:v>
                </c:pt>
                <c:pt idx="41">
                  <c:v>3.1914477318483105</c:v>
                </c:pt>
                <c:pt idx="42">
                  <c:v>3.2748121399631893</c:v>
                </c:pt>
                <c:pt idx="43">
                  <c:v>3.3507866306374976</c:v>
                </c:pt>
                <c:pt idx="44">
                  <c:v>3.4208253241732867</c:v>
                </c:pt>
                <c:pt idx="45">
                  <c:v>3.4862660699761721</c:v>
                </c:pt>
                <c:pt idx="46">
                  <c:v>3.5483110409626595</c:v>
                </c:pt>
                <c:pt idx="47">
                  <c:v>3.6080078450633506</c:v>
                </c:pt>
                <c:pt idx="48">
                  <c:v>3.6662310689624</c:v>
                </c:pt>
                <c:pt idx="49">
                  <c:v>3.7236641750589921</c:v>
                </c:pt>
                <c:pt idx="50">
                  <c:v>3.7236641750589921</c:v>
                </c:pt>
              </c:numCache>
            </c:numRef>
          </c:xVal>
          <c:yVal>
            <c:numRef>
              <c:f>fem!$GA$22:$GA$72</c:f>
              <c:numCache>
                <c:formatCode>0.00</c:formatCode>
                <c:ptCount val="51"/>
                <c:pt idx="0">
                  <c:v>0</c:v>
                </c:pt>
                <c:pt idx="1">
                  <c:v>-0.12</c:v>
                </c:pt>
                <c:pt idx="2">
                  <c:v>-0.24</c:v>
                </c:pt>
                <c:pt idx="3">
                  <c:v>-0.36</c:v>
                </c:pt>
                <c:pt idx="4">
                  <c:v>-0.48</c:v>
                </c:pt>
                <c:pt idx="5">
                  <c:v>-0.6</c:v>
                </c:pt>
                <c:pt idx="6">
                  <c:v>-0.72</c:v>
                </c:pt>
                <c:pt idx="7">
                  <c:v>-0.84</c:v>
                </c:pt>
                <c:pt idx="8">
                  <c:v>-0.96</c:v>
                </c:pt>
                <c:pt idx="9">
                  <c:v>-1.08</c:v>
                </c:pt>
                <c:pt idx="10">
                  <c:v>-1.2</c:v>
                </c:pt>
                <c:pt idx="11">
                  <c:v>-1.32</c:v>
                </c:pt>
                <c:pt idx="12">
                  <c:v>-1.44</c:v>
                </c:pt>
                <c:pt idx="13">
                  <c:v>-1.56</c:v>
                </c:pt>
                <c:pt idx="14">
                  <c:v>-1.68</c:v>
                </c:pt>
                <c:pt idx="15">
                  <c:v>-1.8</c:v>
                </c:pt>
                <c:pt idx="16">
                  <c:v>-1.92</c:v>
                </c:pt>
                <c:pt idx="17">
                  <c:v>-2.04</c:v>
                </c:pt>
                <c:pt idx="18">
                  <c:v>-2.16</c:v>
                </c:pt>
                <c:pt idx="19">
                  <c:v>-2.2799999999999998</c:v>
                </c:pt>
                <c:pt idx="20">
                  <c:v>-2.4</c:v>
                </c:pt>
                <c:pt idx="21">
                  <c:v>-2.52</c:v>
                </c:pt>
                <c:pt idx="22">
                  <c:v>-2.64</c:v>
                </c:pt>
                <c:pt idx="23">
                  <c:v>-2.76</c:v>
                </c:pt>
                <c:pt idx="24">
                  <c:v>-2.88</c:v>
                </c:pt>
                <c:pt idx="25">
                  <c:v>-3</c:v>
                </c:pt>
                <c:pt idx="26">
                  <c:v>-3.12</c:v>
                </c:pt>
                <c:pt idx="27">
                  <c:v>-3.24</c:v>
                </c:pt>
                <c:pt idx="28">
                  <c:v>-3.36</c:v>
                </c:pt>
                <c:pt idx="29">
                  <c:v>-3.48</c:v>
                </c:pt>
                <c:pt idx="30">
                  <c:v>-3.6</c:v>
                </c:pt>
                <c:pt idx="31">
                  <c:v>-3.72</c:v>
                </c:pt>
                <c:pt idx="32">
                  <c:v>-3.84</c:v>
                </c:pt>
                <c:pt idx="33">
                  <c:v>-3.96</c:v>
                </c:pt>
                <c:pt idx="34">
                  <c:v>-4.08</c:v>
                </c:pt>
                <c:pt idx="35">
                  <c:v>-4.2</c:v>
                </c:pt>
                <c:pt idx="36">
                  <c:v>-4.32</c:v>
                </c:pt>
                <c:pt idx="37">
                  <c:v>-4.4400000000000004</c:v>
                </c:pt>
                <c:pt idx="38">
                  <c:v>-4.5599999999999996</c:v>
                </c:pt>
                <c:pt idx="39">
                  <c:v>-4.68</c:v>
                </c:pt>
                <c:pt idx="40">
                  <c:v>-4.8</c:v>
                </c:pt>
                <c:pt idx="41">
                  <c:v>-4.92</c:v>
                </c:pt>
                <c:pt idx="42">
                  <c:v>-5.04</c:v>
                </c:pt>
                <c:pt idx="43">
                  <c:v>-5.16</c:v>
                </c:pt>
                <c:pt idx="44">
                  <c:v>-5.28</c:v>
                </c:pt>
                <c:pt idx="45">
                  <c:v>-5.4</c:v>
                </c:pt>
                <c:pt idx="46">
                  <c:v>-5.52</c:v>
                </c:pt>
                <c:pt idx="47">
                  <c:v>-5.64</c:v>
                </c:pt>
                <c:pt idx="48">
                  <c:v>-5.76</c:v>
                </c:pt>
                <c:pt idx="49">
                  <c:v>-5.88</c:v>
                </c:pt>
                <c:pt idx="50">
                  <c:v>-6</c:v>
                </c:pt>
              </c:numCache>
            </c:numRef>
          </c:yVal>
          <c:smooth val="1"/>
        </c:ser>
        <c:axId val="106807296"/>
        <c:axId val="106808832"/>
      </c:scatterChart>
      <c:valAx>
        <c:axId val="106807296"/>
        <c:scaling>
          <c:orientation val="minMax"/>
        </c:scaling>
        <c:axPos val="b"/>
        <c:numFmt formatCode="#,##0.0" sourceLinked="0"/>
        <c:tickLblPos val="high"/>
        <c:txPr>
          <a:bodyPr rot="-5400000" vert="horz"/>
          <a:lstStyle/>
          <a:p>
            <a:pPr>
              <a:defRPr/>
            </a:pPr>
            <a:endParaRPr lang="tr-TR"/>
          </a:p>
        </c:txPr>
        <c:crossAx val="106808832"/>
        <c:crosses val="autoZero"/>
        <c:crossBetween val="midCat"/>
      </c:valAx>
      <c:valAx>
        <c:axId val="106808832"/>
        <c:scaling>
          <c:orientation val="minMax"/>
        </c:scaling>
        <c:axPos val="l"/>
        <c:numFmt formatCode="0.00" sourceLinked="1"/>
        <c:tickLblPos val="nextTo"/>
        <c:crossAx val="106807296"/>
        <c:crosses val="autoZero"/>
        <c:crossBetween val="midCat"/>
        <c:majorUnit val="1"/>
        <c:minorUnit val="1"/>
      </c:valAx>
    </c:plotArea>
    <c:plotVisOnly val="1"/>
  </c:chart>
  <c:txPr>
    <a:bodyPr/>
    <a:lstStyle/>
    <a:p>
      <a:pPr>
        <a:defRPr sz="800"/>
      </a:pPr>
      <a:endParaRPr lang="tr-TR"/>
    </a:p>
  </c:txPr>
  <c:printSettings>
    <c:headerFooter/>
    <c:pageMargins b="0.750000000000006" l="0.70000000000000062" r="0.70000000000000062" t="0.750000000000006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chart>
    <c:title>
      <c:tx>
        <c:rich>
          <a:bodyPr/>
          <a:lstStyle/>
          <a:p>
            <a:pPr>
              <a:defRPr/>
            </a:pPr>
            <a:r>
              <a:rPr lang="tr-TR"/>
              <a:t>AXIAL</a:t>
            </a:r>
          </a:p>
        </c:rich>
      </c:tx>
      <c:layout>
        <c:manualLayout>
          <c:xMode val="edge"/>
          <c:yMode val="edge"/>
          <c:x val="0.37932596191434304"/>
          <c:y val="0.95652173913043481"/>
        </c:manualLayout>
      </c:layout>
      <c:overlay val="1"/>
    </c:title>
    <c:plotArea>
      <c:layout>
        <c:manualLayout>
          <c:layoutTarget val="inner"/>
          <c:xMode val="edge"/>
          <c:yMode val="edge"/>
          <c:x val="0.12984028592170671"/>
          <c:y val="3.1884057971014852E-2"/>
          <c:w val="0.7777662366672301"/>
          <c:h val="0.87482346228461261"/>
        </c:manualLayout>
      </c:layout>
      <c:scatterChart>
        <c:scatterStyle val="smoothMarker"/>
        <c:ser>
          <c:idx val="3"/>
          <c:order val="0"/>
          <c:spPr>
            <a:ln w="12700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fem!$FT$22:$FT$72</c:f>
              <c:numCache>
                <c:formatCode>General</c:formatCode>
                <c:ptCount val="51"/>
                <c:pt idx="0">
                  <c:v>-41.478840504427353</c:v>
                </c:pt>
                <c:pt idx="1">
                  <c:v>-41.119147351160791</c:v>
                </c:pt>
                <c:pt idx="2">
                  <c:v>-41.592788568410469</c:v>
                </c:pt>
                <c:pt idx="3">
                  <c:v>-41.940446172355223</c:v>
                </c:pt>
                <c:pt idx="4">
                  <c:v>-42.181442470764523</c:v>
                </c:pt>
                <c:pt idx="5">
                  <c:v>-42.328430913799821</c:v>
                </c:pt>
                <c:pt idx="6">
                  <c:v>-42.390588954485793</c:v>
                </c:pt>
                <c:pt idx="7">
                  <c:v>-42.374999831594323</c:v>
                </c:pt>
                <c:pt idx="8">
                  <c:v>-42.287364140571299</c:v>
                </c:pt>
                <c:pt idx="9">
                  <c:v>-42.132409566773276</c:v>
                </c:pt>
                <c:pt idx="10">
                  <c:v>-41.914146099328718</c:v>
                </c:pt>
                <c:pt idx="11">
                  <c:v>-41.636034583079891</c:v>
                </c:pt>
                <c:pt idx="12">
                  <c:v>-41.301103209983921</c:v>
                </c:pt>
                <c:pt idx="13">
                  <c:v>-40.912031009434941</c:v>
                </c:pt>
                <c:pt idx="14">
                  <c:v>-40.471209493498463</c:v>
                </c:pt>
                <c:pt idx="15">
                  <c:v>-39.98078931679629</c:v>
                </c:pt>
                <c:pt idx="16">
                  <c:v>-39.442716344874498</c:v>
                </c:pt>
                <c:pt idx="17">
                  <c:v>-38.858760043203802</c:v>
                </c:pt>
                <c:pt idx="18">
                  <c:v>-38.230536174854933</c:v>
                </c:pt>
                <c:pt idx="19">
                  <c:v>-37.559525198646952</c:v>
                </c:pt>
                <c:pt idx="20">
                  <c:v>-36.847087363978062</c:v>
                </c:pt>
                <c:pt idx="21">
                  <c:v>-36.094475229730961</c:v>
                </c:pt>
                <c:pt idx="22">
                  <c:v>-35.302844147210635</c:v>
                </c:pt>
                <c:pt idx="23">
                  <c:v>-34.473261114579145</c:v>
                </c:pt>
                <c:pt idx="24">
                  <c:v>-33.606712314584001</c:v>
                </c:pt>
                <c:pt idx="25">
                  <c:v>-32.704109576641713</c:v>
                </c:pt>
                <c:pt idx="26">
                  <c:v>-31.766295952691507</c:v>
                </c:pt>
                <c:pt idx="27">
                  <c:v>-30.794050556552975</c:v>
                </c:pt>
                <c:pt idx="28">
                  <c:v>-29.788092786211564</c:v>
                </c:pt>
                <c:pt idx="29">
                  <c:v>-28.749086025951328</c:v>
                </c:pt>
                <c:pt idx="30">
                  <c:v>-27.677640906480519</c:v>
                </c:pt>
                <c:pt idx="31">
                  <c:v>-26.574318187542303</c:v>
                </c:pt>
                <c:pt idx="32">
                  <c:v>-25.439631315866791</c:v>
                </c:pt>
                <c:pt idx="33">
                  <c:v>-24.274048702629443</c:v>
                </c:pt>
                <c:pt idx="34">
                  <c:v>-23.077995756919336</c:v>
                </c:pt>
                <c:pt idx="35">
                  <c:v>-21.851856706429317</c:v>
                </c:pt>
                <c:pt idx="36">
                  <c:v>-20.595976231059467</c:v>
                </c:pt>
                <c:pt idx="37">
                  <c:v>-19.310660931721941</c:v>
                </c:pt>
                <c:pt idx="38">
                  <c:v>-17.996180653211923</c:v>
                </c:pt>
                <c:pt idx="39">
                  <c:v>-16.652769677077231</c:v>
                </c:pt>
                <c:pt idx="40">
                  <c:v>-15.280627798518253</c:v>
                </c:pt>
                <c:pt idx="41">
                  <c:v>-13.879921299127091</c:v>
                </c:pt>
                <c:pt idx="42">
                  <c:v>-12.450783825839608</c:v>
                </c:pt>
                <c:pt idx="43">
                  <c:v>-10.993317185138949</c:v>
                </c:pt>
                <c:pt idx="44">
                  <c:v>-9.5075920601339021</c:v>
                </c:pt>
                <c:pt idx="45">
                  <c:v>-7.9936486575534218</c:v>
                </c:pt>
                <c:pt idx="46">
                  <c:v>-6.4514972904562455</c:v>
                </c:pt>
                <c:pt idx="47">
                  <c:v>-4.8811189020070742</c:v>
                </c:pt>
                <c:pt idx="48">
                  <c:v>-3.2824655348449596</c:v>
                </c:pt>
                <c:pt idx="49">
                  <c:v>-1.6554607501493592</c:v>
                </c:pt>
                <c:pt idx="50">
                  <c:v>-1.6554607501493592</c:v>
                </c:pt>
              </c:numCache>
            </c:numRef>
          </c:xVal>
          <c:yVal>
            <c:numRef>
              <c:f>fem!$GA$22:$GA$72</c:f>
              <c:numCache>
                <c:formatCode>0.00</c:formatCode>
                <c:ptCount val="51"/>
                <c:pt idx="0">
                  <c:v>0</c:v>
                </c:pt>
                <c:pt idx="1">
                  <c:v>-0.12</c:v>
                </c:pt>
                <c:pt idx="2">
                  <c:v>-0.24</c:v>
                </c:pt>
                <c:pt idx="3">
                  <c:v>-0.36</c:v>
                </c:pt>
                <c:pt idx="4">
                  <c:v>-0.48</c:v>
                </c:pt>
                <c:pt idx="5">
                  <c:v>-0.6</c:v>
                </c:pt>
                <c:pt idx="6">
                  <c:v>-0.72</c:v>
                </c:pt>
                <c:pt idx="7">
                  <c:v>-0.84</c:v>
                </c:pt>
                <c:pt idx="8">
                  <c:v>-0.96</c:v>
                </c:pt>
                <c:pt idx="9">
                  <c:v>-1.08</c:v>
                </c:pt>
                <c:pt idx="10">
                  <c:v>-1.2</c:v>
                </c:pt>
                <c:pt idx="11">
                  <c:v>-1.32</c:v>
                </c:pt>
                <c:pt idx="12">
                  <c:v>-1.44</c:v>
                </c:pt>
                <c:pt idx="13">
                  <c:v>-1.56</c:v>
                </c:pt>
                <c:pt idx="14">
                  <c:v>-1.68</c:v>
                </c:pt>
                <c:pt idx="15">
                  <c:v>-1.8</c:v>
                </c:pt>
                <c:pt idx="16">
                  <c:v>-1.92</c:v>
                </c:pt>
                <c:pt idx="17">
                  <c:v>-2.04</c:v>
                </c:pt>
                <c:pt idx="18">
                  <c:v>-2.16</c:v>
                </c:pt>
                <c:pt idx="19">
                  <c:v>-2.2799999999999998</c:v>
                </c:pt>
                <c:pt idx="20">
                  <c:v>-2.4</c:v>
                </c:pt>
                <c:pt idx="21">
                  <c:v>-2.52</c:v>
                </c:pt>
                <c:pt idx="22">
                  <c:v>-2.64</c:v>
                </c:pt>
                <c:pt idx="23">
                  <c:v>-2.76</c:v>
                </c:pt>
                <c:pt idx="24">
                  <c:v>-2.88</c:v>
                </c:pt>
                <c:pt idx="25">
                  <c:v>-3</c:v>
                </c:pt>
                <c:pt idx="26">
                  <c:v>-3.12</c:v>
                </c:pt>
                <c:pt idx="27">
                  <c:v>-3.24</c:v>
                </c:pt>
                <c:pt idx="28">
                  <c:v>-3.36</c:v>
                </c:pt>
                <c:pt idx="29">
                  <c:v>-3.48</c:v>
                </c:pt>
                <c:pt idx="30">
                  <c:v>-3.6</c:v>
                </c:pt>
                <c:pt idx="31">
                  <c:v>-3.72</c:v>
                </c:pt>
                <c:pt idx="32">
                  <c:v>-3.84</c:v>
                </c:pt>
                <c:pt idx="33">
                  <c:v>-3.96</c:v>
                </c:pt>
                <c:pt idx="34">
                  <c:v>-4.08</c:v>
                </c:pt>
                <c:pt idx="35">
                  <c:v>-4.2</c:v>
                </c:pt>
                <c:pt idx="36">
                  <c:v>-4.32</c:v>
                </c:pt>
                <c:pt idx="37">
                  <c:v>-4.4400000000000004</c:v>
                </c:pt>
                <c:pt idx="38">
                  <c:v>-4.5599999999999996</c:v>
                </c:pt>
                <c:pt idx="39">
                  <c:v>-4.68</c:v>
                </c:pt>
                <c:pt idx="40">
                  <c:v>-4.8</c:v>
                </c:pt>
                <c:pt idx="41">
                  <c:v>-4.92</c:v>
                </c:pt>
                <c:pt idx="42">
                  <c:v>-5.04</c:v>
                </c:pt>
                <c:pt idx="43">
                  <c:v>-5.16</c:v>
                </c:pt>
                <c:pt idx="44">
                  <c:v>-5.28</c:v>
                </c:pt>
                <c:pt idx="45">
                  <c:v>-5.4</c:v>
                </c:pt>
                <c:pt idx="46">
                  <c:v>-5.52</c:v>
                </c:pt>
                <c:pt idx="47">
                  <c:v>-5.64</c:v>
                </c:pt>
                <c:pt idx="48">
                  <c:v>-5.76</c:v>
                </c:pt>
                <c:pt idx="49">
                  <c:v>-5.88</c:v>
                </c:pt>
                <c:pt idx="50">
                  <c:v>-6</c:v>
                </c:pt>
              </c:numCache>
            </c:numRef>
          </c:yVal>
          <c:smooth val="1"/>
        </c:ser>
        <c:axId val="106849024"/>
        <c:axId val="106850560"/>
      </c:scatterChart>
      <c:valAx>
        <c:axId val="106849024"/>
        <c:scaling>
          <c:orientation val="minMax"/>
        </c:scaling>
        <c:axPos val="b"/>
        <c:numFmt formatCode="#,##0.0" sourceLinked="0"/>
        <c:tickLblPos val="high"/>
        <c:txPr>
          <a:bodyPr rot="-5400000" vert="horz"/>
          <a:lstStyle/>
          <a:p>
            <a:pPr>
              <a:defRPr/>
            </a:pPr>
            <a:endParaRPr lang="tr-TR"/>
          </a:p>
        </c:txPr>
        <c:crossAx val="106850560"/>
        <c:crosses val="autoZero"/>
        <c:crossBetween val="midCat"/>
      </c:valAx>
      <c:valAx>
        <c:axId val="106850560"/>
        <c:scaling>
          <c:orientation val="minMax"/>
        </c:scaling>
        <c:axPos val="l"/>
        <c:numFmt formatCode="0.00" sourceLinked="1"/>
        <c:tickLblPos val="nextTo"/>
        <c:crossAx val="106849024"/>
        <c:crosses val="autoZero"/>
        <c:crossBetween val="midCat"/>
        <c:majorUnit val="1"/>
        <c:minorUnit val="1"/>
      </c:valAx>
    </c:plotArea>
    <c:plotVisOnly val="1"/>
  </c:chart>
  <c:txPr>
    <a:bodyPr/>
    <a:lstStyle/>
    <a:p>
      <a:pPr>
        <a:defRPr sz="800"/>
      </a:pPr>
      <a:endParaRPr lang="tr-TR"/>
    </a:p>
  </c:txPr>
  <c:printSettings>
    <c:headerFooter/>
    <c:pageMargins b="0.750000000000006" l="0.70000000000000062" r="0.70000000000000062" t="0.750000000000006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chart>
    <c:title>
      <c:tx>
        <c:rich>
          <a:bodyPr/>
          <a:lstStyle/>
          <a:p>
            <a:pPr>
              <a:defRPr/>
            </a:pPr>
            <a:r>
              <a:rPr lang="tr-TR"/>
              <a:t>SHEAR</a:t>
            </a:r>
          </a:p>
        </c:rich>
      </c:tx>
      <c:layout>
        <c:manualLayout>
          <c:xMode val="edge"/>
          <c:yMode val="edge"/>
          <c:x val="0.28936814477137734"/>
          <c:y val="0.95652173913043481"/>
        </c:manualLayout>
      </c:layout>
      <c:overlay val="1"/>
    </c:title>
    <c:plotArea>
      <c:layout>
        <c:manualLayout>
          <c:layoutTarget val="inner"/>
          <c:xMode val="edge"/>
          <c:yMode val="edge"/>
          <c:x val="0.11424561403508772"/>
          <c:y val="3.1884057971014852E-2"/>
          <c:w val="0.76587705484183422"/>
          <c:h val="0.86902636083533036"/>
        </c:manualLayout>
      </c:layout>
      <c:scatterChart>
        <c:scatterStyle val="smoothMarker"/>
        <c:ser>
          <c:idx val="3"/>
          <c:order val="0"/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fem!$FS$22:$FS$72</c:f>
              <c:numCache>
                <c:formatCode>General</c:formatCode>
                <c:ptCount val="51"/>
                <c:pt idx="0">
                  <c:v>77.916666666627862</c:v>
                </c:pt>
                <c:pt idx="1">
                  <c:v>72.902447777538328</c:v>
                </c:pt>
                <c:pt idx="2">
                  <c:v>66.101529230596498</c:v>
                </c:pt>
                <c:pt idx="3">
                  <c:v>58.231503899442032</c:v>
                </c:pt>
                <c:pt idx="4">
                  <c:v>49.713651176454732</c:v>
                </c:pt>
                <c:pt idx="5">
                  <c:v>40.840445549489232</c:v>
                </c:pt>
                <c:pt idx="6">
                  <c:v>31.830502147495281</c:v>
                </c:pt>
                <c:pt idx="7">
                  <c:v>22.853448267967906</c:v>
                </c:pt>
                <c:pt idx="8">
                  <c:v>14.043366108584451</c:v>
                </c:pt>
                <c:pt idx="9">
                  <c:v>5.5069655542029068</c:v>
                </c:pt>
                <c:pt idx="10">
                  <c:v>-2.6709987292124424</c:v>
                </c:pt>
                <c:pt idx="11">
                  <c:v>-10.423886283126194</c:v>
                </c:pt>
                <c:pt idx="12">
                  <c:v>-17.700294936192222</c:v>
                </c:pt>
                <c:pt idx="13">
                  <c:v>-24.461809118307428</c:v>
                </c:pt>
                <c:pt idx="14">
                  <c:v>-30.681171156291384</c:v>
                </c:pt>
                <c:pt idx="15">
                  <c:v>-36.340751170311705</c:v>
                </c:pt>
                <c:pt idx="16">
                  <c:v>-41.431235919648316</c:v>
                </c:pt>
                <c:pt idx="17">
                  <c:v>-45.95048400167434</c:v>
                </c:pt>
                <c:pt idx="18">
                  <c:v>-49.90251182038628</c:v>
                </c:pt>
                <c:pt idx="19">
                  <c:v>-53.296585732954554</c:v>
                </c:pt>
                <c:pt idx="20">
                  <c:v>-56.146403002887382</c:v>
                </c:pt>
                <c:pt idx="21">
                  <c:v>-58.469349115868681</c:v>
                </c:pt>
                <c:pt idx="22">
                  <c:v>-60.285822311969241</c:v>
                </c:pt>
                <c:pt idx="23">
                  <c:v>-61.61861851982394</c:v>
                </c:pt>
                <c:pt idx="24">
                  <c:v>-62.492371469917998</c:v>
                </c:pt>
                <c:pt idx="25">
                  <c:v>-62.933043888348038</c:v>
                </c:pt>
                <c:pt idx="26">
                  <c:v>-62.967466458809213</c:v>
                </c:pt>
                <c:pt idx="27">
                  <c:v>-62.622921802059864</c:v>
                </c:pt>
                <c:pt idx="28">
                  <c:v>-61.926771099497273</c:v>
                </c:pt>
                <c:pt idx="29">
                  <c:v>-60.906121266714763</c:v>
                </c:pt>
                <c:pt idx="30">
                  <c:v>-59.587530782406247</c:v>
                </c:pt>
                <c:pt idx="31">
                  <c:v>-57.996752403581922</c:v>
                </c:pt>
                <c:pt idx="32">
                  <c:v>-56.158511120727781</c:v>
                </c:pt>
                <c:pt idx="33">
                  <c:v>-54.096315766371845</c:v>
                </c:pt>
                <c:pt idx="34">
                  <c:v>-51.832302774380878</c:v>
                </c:pt>
                <c:pt idx="35">
                  <c:v>-49.387110637808291</c:v>
                </c:pt>
                <c:pt idx="36">
                  <c:v>-46.779783674215651</c:v>
                </c:pt>
                <c:pt idx="37">
                  <c:v>-44.027703768664651</c:v>
                </c:pt>
                <c:pt idx="38">
                  <c:v>-41.146548826315666</c:v>
                </c:pt>
                <c:pt idx="39">
                  <c:v>-38.150276733452301</c:v>
                </c:pt>
                <c:pt idx="40">
                  <c:v>-35.051133706958353</c:v>
                </c:pt>
                <c:pt idx="41">
                  <c:v>-31.85968597521105</c:v>
                </c:pt>
                <c:pt idx="42">
                  <c:v>-28.584873835302915</c:v>
                </c:pt>
                <c:pt idx="43">
                  <c:v>-25.234087204793468</c:v>
                </c:pt>
                <c:pt idx="44">
                  <c:v>-21.813261880404298</c:v>
                </c:pt>
                <c:pt idx="45">
                  <c:v>-18.326995810643666</c:v>
                </c:pt>
                <c:pt idx="46">
                  <c:v>-14.778684769572692</c:v>
                </c:pt>
                <c:pt idx="47">
                  <c:v>-11.170676924466534</c:v>
                </c:pt>
                <c:pt idx="48">
                  <c:v>-7.5044458558361384</c:v>
                </c:pt>
                <c:pt idx="49">
                  <c:v>-3.7807816806096071</c:v>
                </c:pt>
                <c:pt idx="50">
                  <c:v>-3.7807816806096071</c:v>
                </c:pt>
              </c:numCache>
            </c:numRef>
          </c:xVal>
          <c:yVal>
            <c:numRef>
              <c:f>fem!$GA$22:$GA$72</c:f>
              <c:numCache>
                <c:formatCode>0.00</c:formatCode>
                <c:ptCount val="51"/>
                <c:pt idx="0">
                  <c:v>0</c:v>
                </c:pt>
                <c:pt idx="1">
                  <c:v>-0.12</c:v>
                </c:pt>
                <c:pt idx="2">
                  <c:v>-0.24</c:v>
                </c:pt>
                <c:pt idx="3">
                  <c:v>-0.36</c:v>
                </c:pt>
                <c:pt idx="4">
                  <c:v>-0.48</c:v>
                </c:pt>
                <c:pt idx="5">
                  <c:v>-0.6</c:v>
                </c:pt>
                <c:pt idx="6">
                  <c:v>-0.72</c:v>
                </c:pt>
                <c:pt idx="7">
                  <c:v>-0.84</c:v>
                </c:pt>
                <c:pt idx="8">
                  <c:v>-0.96</c:v>
                </c:pt>
                <c:pt idx="9">
                  <c:v>-1.08</c:v>
                </c:pt>
                <c:pt idx="10">
                  <c:v>-1.2</c:v>
                </c:pt>
                <c:pt idx="11">
                  <c:v>-1.32</c:v>
                </c:pt>
                <c:pt idx="12">
                  <c:v>-1.44</c:v>
                </c:pt>
                <c:pt idx="13">
                  <c:v>-1.56</c:v>
                </c:pt>
                <c:pt idx="14">
                  <c:v>-1.68</c:v>
                </c:pt>
                <c:pt idx="15">
                  <c:v>-1.8</c:v>
                </c:pt>
                <c:pt idx="16">
                  <c:v>-1.92</c:v>
                </c:pt>
                <c:pt idx="17">
                  <c:v>-2.04</c:v>
                </c:pt>
                <c:pt idx="18">
                  <c:v>-2.16</c:v>
                </c:pt>
                <c:pt idx="19">
                  <c:v>-2.2799999999999998</c:v>
                </c:pt>
                <c:pt idx="20">
                  <c:v>-2.4</c:v>
                </c:pt>
                <c:pt idx="21">
                  <c:v>-2.52</c:v>
                </c:pt>
                <c:pt idx="22">
                  <c:v>-2.64</c:v>
                </c:pt>
                <c:pt idx="23">
                  <c:v>-2.76</c:v>
                </c:pt>
                <c:pt idx="24">
                  <c:v>-2.88</c:v>
                </c:pt>
                <c:pt idx="25">
                  <c:v>-3</c:v>
                </c:pt>
                <c:pt idx="26">
                  <c:v>-3.12</c:v>
                </c:pt>
                <c:pt idx="27">
                  <c:v>-3.24</c:v>
                </c:pt>
                <c:pt idx="28">
                  <c:v>-3.36</c:v>
                </c:pt>
                <c:pt idx="29">
                  <c:v>-3.48</c:v>
                </c:pt>
                <c:pt idx="30">
                  <c:v>-3.6</c:v>
                </c:pt>
                <c:pt idx="31">
                  <c:v>-3.72</c:v>
                </c:pt>
                <c:pt idx="32">
                  <c:v>-3.84</c:v>
                </c:pt>
                <c:pt idx="33">
                  <c:v>-3.96</c:v>
                </c:pt>
                <c:pt idx="34">
                  <c:v>-4.08</c:v>
                </c:pt>
                <c:pt idx="35">
                  <c:v>-4.2</c:v>
                </c:pt>
                <c:pt idx="36">
                  <c:v>-4.32</c:v>
                </c:pt>
                <c:pt idx="37">
                  <c:v>-4.4400000000000004</c:v>
                </c:pt>
                <c:pt idx="38">
                  <c:v>-4.5599999999999996</c:v>
                </c:pt>
                <c:pt idx="39">
                  <c:v>-4.68</c:v>
                </c:pt>
                <c:pt idx="40">
                  <c:v>-4.8</c:v>
                </c:pt>
                <c:pt idx="41">
                  <c:v>-4.92</c:v>
                </c:pt>
                <c:pt idx="42">
                  <c:v>-5.04</c:v>
                </c:pt>
                <c:pt idx="43">
                  <c:v>-5.16</c:v>
                </c:pt>
                <c:pt idx="44">
                  <c:v>-5.28</c:v>
                </c:pt>
                <c:pt idx="45">
                  <c:v>-5.4</c:v>
                </c:pt>
                <c:pt idx="46">
                  <c:v>-5.52</c:v>
                </c:pt>
                <c:pt idx="47">
                  <c:v>-5.64</c:v>
                </c:pt>
                <c:pt idx="48">
                  <c:v>-5.76</c:v>
                </c:pt>
                <c:pt idx="49">
                  <c:v>-5.88</c:v>
                </c:pt>
                <c:pt idx="50">
                  <c:v>-6</c:v>
                </c:pt>
              </c:numCache>
            </c:numRef>
          </c:yVal>
          <c:smooth val="1"/>
        </c:ser>
        <c:axId val="106886656"/>
        <c:axId val="106888192"/>
      </c:scatterChart>
      <c:valAx>
        <c:axId val="106886656"/>
        <c:scaling>
          <c:orientation val="minMax"/>
        </c:scaling>
        <c:axPos val="b"/>
        <c:numFmt formatCode="#,##0.0" sourceLinked="0"/>
        <c:tickLblPos val="high"/>
        <c:txPr>
          <a:bodyPr rot="-5400000" vert="horz"/>
          <a:lstStyle/>
          <a:p>
            <a:pPr>
              <a:defRPr/>
            </a:pPr>
            <a:endParaRPr lang="tr-TR"/>
          </a:p>
        </c:txPr>
        <c:crossAx val="106888192"/>
        <c:crosses val="autoZero"/>
        <c:crossBetween val="midCat"/>
      </c:valAx>
      <c:valAx>
        <c:axId val="106888192"/>
        <c:scaling>
          <c:orientation val="minMax"/>
        </c:scaling>
        <c:axPos val="l"/>
        <c:numFmt formatCode="0.00" sourceLinked="1"/>
        <c:tickLblPos val="nextTo"/>
        <c:txPr>
          <a:bodyPr rot="0" vert="horz"/>
          <a:lstStyle/>
          <a:p>
            <a:pPr>
              <a:defRPr/>
            </a:pPr>
            <a:endParaRPr lang="tr-TR"/>
          </a:p>
        </c:txPr>
        <c:crossAx val="106886656"/>
        <c:crosses val="autoZero"/>
        <c:crossBetween val="midCat"/>
        <c:majorUnit val="1"/>
        <c:minorUnit val="1"/>
      </c:valAx>
    </c:plotArea>
    <c:plotVisOnly val="1"/>
  </c:chart>
  <c:txPr>
    <a:bodyPr/>
    <a:lstStyle/>
    <a:p>
      <a:pPr>
        <a:defRPr sz="800"/>
      </a:pPr>
      <a:endParaRPr lang="tr-TR"/>
    </a:p>
  </c:txPr>
  <c:printSettings>
    <c:headerFooter/>
    <c:pageMargins b="0.750000000000006" l="0.70000000000000062" r="0.70000000000000062" t="0.750000000000006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chart>
    <c:title>
      <c:tx>
        <c:rich>
          <a:bodyPr/>
          <a:lstStyle/>
          <a:p>
            <a:pPr>
              <a:defRPr/>
            </a:pPr>
            <a:r>
              <a:rPr lang="tr-TR"/>
              <a:t>MOMENT</a:t>
            </a:r>
          </a:p>
        </c:rich>
      </c:tx>
      <c:layout>
        <c:manualLayout>
          <c:xMode val="edge"/>
          <c:yMode val="edge"/>
          <c:x val="0.32092996270203566"/>
          <c:y val="0.95652173913043481"/>
        </c:manualLayout>
      </c:layout>
      <c:overlay val="1"/>
    </c:title>
    <c:plotArea>
      <c:layout>
        <c:manualLayout>
          <c:layoutTarget val="inner"/>
          <c:xMode val="edge"/>
          <c:yMode val="edge"/>
          <c:x val="0.11424561403508772"/>
          <c:y val="3.1884057971014852E-2"/>
          <c:w val="0.76587705484183399"/>
          <c:h val="0.87772201300924912"/>
        </c:manualLayout>
      </c:layout>
      <c:scatterChart>
        <c:scatterStyle val="smoothMarker"/>
        <c:ser>
          <c:idx val="3"/>
          <c:order val="0"/>
          <c:spPr>
            <a:ln w="12700">
              <a:solidFill>
                <a:srgbClr val="00B0F0"/>
              </a:solidFill>
            </a:ln>
          </c:spPr>
          <c:marker>
            <c:symbol val="none"/>
          </c:marker>
          <c:xVal>
            <c:numRef>
              <c:f>fem!$FU$22:$FU$72</c:f>
              <c:numCache>
                <c:formatCode>General</c:formatCode>
                <c:ptCount val="51"/>
                <c:pt idx="0">
                  <c:v>141.66666666663332</c:v>
                </c:pt>
                <c:pt idx="1">
                  <c:v>151.0166666666064</c:v>
                </c:pt>
                <c:pt idx="2">
                  <c:v>159.76496039975973</c:v>
                </c:pt>
                <c:pt idx="3">
                  <c:v>167.69714390755689</c:v>
                </c:pt>
                <c:pt idx="4">
                  <c:v>174.68492437555506</c:v>
                </c:pt>
                <c:pt idx="5">
                  <c:v>180.65056251674469</c:v>
                </c:pt>
                <c:pt idx="6">
                  <c:v>185.55141598277442</c:v>
                </c:pt>
                <c:pt idx="7">
                  <c:v>189.37107624045348</c:v>
                </c:pt>
                <c:pt idx="8">
                  <c:v>192.11349003260329</c:v>
                </c:pt>
                <c:pt idx="9">
                  <c:v>193.79869396560389</c:v>
                </c:pt>
                <c:pt idx="10">
                  <c:v>194.45952983208099</c:v>
                </c:pt>
                <c:pt idx="11">
                  <c:v>194.13900998459849</c:v>
                </c:pt>
                <c:pt idx="12">
                  <c:v>192.88814363069287</c:v>
                </c:pt>
                <c:pt idx="13">
                  <c:v>190.7641082383434</c:v>
                </c:pt>
                <c:pt idx="14">
                  <c:v>187.82869114410732</c:v>
                </c:pt>
                <c:pt idx="15">
                  <c:v>184.14695060538634</c:v>
                </c:pt>
                <c:pt idx="16">
                  <c:v>179.78606046493042</c:v>
                </c:pt>
                <c:pt idx="17">
                  <c:v>174.81431215458633</c:v>
                </c:pt>
                <c:pt idx="18">
                  <c:v>169.30025407442554</c:v>
                </c:pt>
                <c:pt idx="19">
                  <c:v>163.3119526559567</c:v>
                </c:pt>
                <c:pt idx="20">
                  <c:v>156.9163623680156</c:v>
                </c:pt>
                <c:pt idx="21">
                  <c:v>150.17879400765878</c:v>
                </c:pt>
                <c:pt idx="22">
                  <c:v>143.1624721137714</c:v>
                </c:pt>
                <c:pt idx="23">
                  <c:v>135.92817343635488</c:v>
                </c:pt>
                <c:pt idx="24">
                  <c:v>128.53393921397992</c:v>
                </c:pt>
                <c:pt idx="25">
                  <c:v>121.03485463758057</c:v>
                </c:pt>
                <c:pt idx="26">
                  <c:v>113.48288937098391</c:v>
                </c:pt>
                <c:pt idx="27">
                  <c:v>105.9267933959336</c:v>
                </c:pt>
                <c:pt idx="28">
                  <c:v>98.412042779690182</c:v>
                </c:pt>
                <c:pt idx="29">
                  <c:v>90.980830247753374</c:v>
                </c:pt>
                <c:pt idx="30">
                  <c:v>83.672095695746748</c:v>
                </c:pt>
                <c:pt idx="31">
                  <c:v>76.521592001861109</c:v>
                </c:pt>
                <c:pt idx="32">
                  <c:v>69.561981713429873</c:v>
                </c:pt>
                <c:pt idx="33">
                  <c:v>62.822960378933317</c:v>
                </c:pt>
                <c:pt idx="34">
                  <c:v>56.331402486981005</c:v>
                </c:pt>
                <c:pt idx="35">
                  <c:v>50.111526154052171</c:v>
                </c:pt>
                <c:pt idx="36">
                  <c:v>44.185072877516689</c:v>
                </c:pt>
                <c:pt idx="37">
                  <c:v>38.571498836611624</c:v>
                </c:pt>
                <c:pt idx="38">
                  <c:v>33.288174384385684</c:v>
                </c:pt>
                <c:pt idx="39">
                  <c:v>28.35058852522863</c:v>
                </c:pt>
                <c:pt idx="40">
                  <c:v>23.77255531719868</c:v>
                </c:pt>
                <c:pt idx="41">
                  <c:v>19.566419272362111</c:v>
                </c:pt>
                <c:pt idx="42">
                  <c:v>15.743256955351129</c:v>
                </c:pt>
                <c:pt idx="43">
                  <c:v>12.313072095118386</c:v>
                </c:pt>
                <c:pt idx="44">
                  <c:v>9.2849816305520392</c:v>
                </c:pt>
                <c:pt idx="45">
                  <c:v>6.6673902049097649</c:v>
                </c:pt>
                <c:pt idx="46">
                  <c:v>4.4681507076354023</c:v>
                </c:pt>
                <c:pt idx="47">
                  <c:v>2.6947085352755664</c:v>
                </c:pt>
                <c:pt idx="48">
                  <c:v>1.3542273043434818</c:v>
                </c:pt>
                <c:pt idx="49">
                  <c:v>0.45369380166581408</c:v>
                </c:pt>
                <c:pt idx="50">
                  <c:v>0.45369380166581408</c:v>
                </c:pt>
              </c:numCache>
            </c:numRef>
          </c:xVal>
          <c:yVal>
            <c:numRef>
              <c:f>fem!$GA$22:$GA$72</c:f>
              <c:numCache>
                <c:formatCode>0.00</c:formatCode>
                <c:ptCount val="51"/>
                <c:pt idx="0">
                  <c:v>0</c:v>
                </c:pt>
                <c:pt idx="1">
                  <c:v>-0.12</c:v>
                </c:pt>
                <c:pt idx="2">
                  <c:v>-0.24</c:v>
                </c:pt>
                <c:pt idx="3">
                  <c:v>-0.36</c:v>
                </c:pt>
                <c:pt idx="4">
                  <c:v>-0.48</c:v>
                </c:pt>
                <c:pt idx="5">
                  <c:v>-0.6</c:v>
                </c:pt>
                <c:pt idx="6">
                  <c:v>-0.72</c:v>
                </c:pt>
                <c:pt idx="7">
                  <c:v>-0.84</c:v>
                </c:pt>
                <c:pt idx="8">
                  <c:v>-0.96</c:v>
                </c:pt>
                <c:pt idx="9">
                  <c:v>-1.08</c:v>
                </c:pt>
                <c:pt idx="10">
                  <c:v>-1.2</c:v>
                </c:pt>
                <c:pt idx="11">
                  <c:v>-1.32</c:v>
                </c:pt>
                <c:pt idx="12">
                  <c:v>-1.44</c:v>
                </c:pt>
                <c:pt idx="13">
                  <c:v>-1.56</c:v>
                </c:pt>
                <c:pt idx="14">
                  <c:v>-1.68</c:v>
                </c:pt>
                <c:pt idx="15">
                  <c:v>-1.8</c:v>
                </c:pt>
                <c:pt idx="16">
                  <c:v>-1.92</c:v>
                </c:pt>
                <c:pt idx="17">
                  <c:v>-2.04</c:v>
                </c:pt>
                <c:pt idx="18">
                  <c:v>-2.16</c:v>
                </c:pt>
                <c:pt idx="19">
                  <c:v>-2.2799999999999998</c:v>
                </c:pt>
                <c:pt idx="20">
                  <c:v>-2.4</c:v>
                </c:pt>
                <c:pt idx="21">
                  <c:v>-2.52</c:v>
                </c:pt>
                <c:pt idx="22">
                  <c:v>-2.64</c:v>
                </c:pt>
                <c:pt idx="23">
                  <c:v>-2.76</c:v>
                </c:pt>
                <c:pt idx="24">
                  <c:v>-2.88</c:v>
                </c:pt>
                <c:pt idx="25">
                  <c:v>-3</c:v>
                </c:pt>
                <c:pt idx="26">
                  <c:v>-3.12</c:v>
                </c:pt>
                <c:pt idx="27">
                  <c:v>-3.24</c:v>
                </c:pt>
                <c:pt idx="28">
                  <c:v>-3.36</c:v>
                </c:pt>
                <c:pt idx="29">
                  <c:v>-3.48</c:v>
                </c:pt>
                <c:pt idx="30">
                  <c:v>-3.6</c:v>
                </c:pt>
                <c:pt idx="31">
                  <c:v>-3.72</c:v>
                </c:pt>
                <c:pt idx="32">
                  <c:v>-3.84</c:v>
                </c:pt>
                <c:pt idx="33">
                  <c:v>-3.96</c:v>
                </c:pt>
                <c:pt idx="34">
                  <c:v>-4.08</c:v>
                </c:pt>
                <c:pt idx="35">
                  <c:v>-4.2</c:v>
                </c:pt>
                <c:pt idx="36">
                  <c:v>-4.32</c:v>
                </c:pt>
                <c:pt idx="37">
                  <c:v>-4.4400000000000004</c:v>
                </c:pt>
                <c:pt idx="38">
                  <c:v>-4.5599999999999996</c:v>
                </c:pt>
                <c:pt idx="39">
                  <c:v>-4.68</c:v>
                </c:pt>
                <c:pt idx="40">
                  <c:v>-4.8</c:v>
                </c:pt>
                <c:pt idx="41">
                  <c:v>-4.92</c:v>
                </c:pt>
                <c:pt idx="42">
                  <c:v>-5.04</c:v>
                </c:pt>
                <c:pt idx="43">
                  <c:v>-5.16</c:v>
                </c:pt>
                <c:pt idx="44">
                  <c:v>-5.28</c:v>
                </c:pt>
                <c:pt idx="45">
                  <c:v>-5.4</c:v>
                </c:pt>
                <c:pt idx="46">
                  <c:v>-5.52</c:v>
                </c:pt>
                <c:pt idx="47">
                  <c:v>-5.64</c:v>
                </c:pt>
                <c:pt idx="48">
                  <c:v>-5.76</c:v>
                </c:pt>
                <c:pt idx="49">
                  <c:v>-5.88</c:v>
                </c:pt>
                <c:pt idx="50">
                  <c:v>-6</c:v>
                </c:pt>
              </c:numCache>
            </c:numRef>
          </c:yVal>
          <c:smooth val="1"/>
        </c:ser>
        <c:axId val="107948288"/>
        <c:axId val="107954176"/>
      </c:scatterChart>
      <c:valAx>
        <c:axId val="107948288"/>
        <c:scaling>
          <c:orientation val="minMax"/>
        </c:scaling>
        <c:axPos val="b"/>
        <c:numFmt formatCode="#,##0.0" sourceLinked="0"/>
        <c:tickLblPos val="high"/>
        <c:txPr>
          <a:bodyPr rot="-5400000" vert="horz"/>
          <a:lstStyle/>
          <a:p>
            <a:pPr>
              <a:defRPr/>
            </a:pPr>
            <a:endParaRPr lang="tr-TR"/>
          </a:p>
        </c:txPr>
        <c:crossAx val="107954176"/>
        <c:crosses val="autoZero"/>
        <c:crossBetween val="midCat"/>
      </c:valAx>
      <c:valAx>
        <c:axId val="107954176"/>
        <c:scaling>
          <c:orientation val="minMax"/>
        </c:scaling>
        <c:axPos val="l"/>
        <c:numFmt formatCode="0.00" sourceLinked="1"/>
        <c:tickLblPos val="nextTo"/>
        <c:crossAx val="107948288"/>
        <c:crosses val="autoZero"/>
        <c:crossBetween val="midCat"/>
        <c:majorUnit val="1"/>
        <c:minorUnit val="1"/>
      </c:valAx>
    </c:plotArea>
    <c:plotVisOnly val="1"/>
  </c:chart>
  <c:txPr>
    <a:bodyPr/>
    <a:lstStyle/>
    <a:p>
      <a:pPr>
        <a:defRPr sz="800"/>
      </a:pPr>
      <a:endParaRPr lang="tr-TR"/>
    </a:p>
  </c:txPr>
  <c:printSettings>
    <c:headerFooter/>
    <c:pageMargins b="0.75000000000000622" l="0.70000000000000062" r="0.70000000000000062" t="0.75000000000000622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chart>
    <c:plotArea>
      <c:layout>
        <c:manualLayout>
          <c:layoutTarget val="inner"/>
          <c:xMode val="edge"/>
          <c:yMode val="edge"/>
          <c:x val="0"/>
          <c:y val="0"/>
          <c:w val="1"/>
          <c:h val="1"/>
        </c:manualLayout>
      </c:layout>
      <c:scatterChart>
        <c:scatterStyle val="smoothMarker"/>
        <c:ser>
          <c:idx val="2"/>
          <c:order val="0"/>
          <c:spPr>
            <a:ln w="3175">
              <a:solidFill>
                <a:srgbClr val="C00000"/>
              </a:solidFill>
              <a:prstDash val="sysDot"/>
              <a:headEnd type="none" w="med" len="med"/>
              <a:tailEnd type="none" w="med" len="med"/>
            </a:ln>
          </c:spPr>
          <c:marker>
            <c:symbol val="none"/>
          </c:marker>
          <c:dLbls>
            <c:dLbl>
              <c:idx val="0"/>
              <c:layout/>
              <c:tx>
                <c:strRef>
                  <c:f>fem!$GB$24</c:f>
                  <c:strCache>
                    <c:ptCount val="1"/>
                  </c:strCache>
                </c:strRef>
              </c:tx>
              <c:spPr/>
              <c:txPr>
                <a:bodyPr/>
                <a:lstStyle/>
                <a:p>
                  <a:pPr>
                    <a:defRPr>
                      <a:solidFill>
                        <a:srgbClr val="FF0000"/>
                      </a:solidFill>
                    </a:defRPr>
                  </a:pPr>
                  <a:endParaRPr lang="tr-TR"/>
                </a:p>
              </c:txPr>
              <c:dLblPos val="r"/>
              <c:showVal val="1"/>
            </c:dLbl>
            <c:dLbl>
              <c:idx val="1"/>
              <c:layout/>
              <c:tx>
                <c:strRef>
                  <c:f>fem!$GC$23</c:f>
                  <c:strCache>
                    <c:ptCount val="1"/>
                  </c:strCache>
                </c:strRef>
              </c:tx>
              <c:spPr/>
              <c:txPr>
                <a:bodyPr/>
                <a:lstStyle/>
                <a:p>
                  <a:pPr>
                    <a:defRPr sz="3600">
                      <a:solidFill>
                        <a:srgbClr val="00B050"/>
                      </a:solidFill>
                      <a:latin typeface="Wingdings 3" pitchFamily="18" charset="2"/>
                    </a:defRPr>
                  </a:pPr>
                  <a:endParaRPr lang="tr-TR"/>
                </a:p>
              </c:txPr>
              <c:dLblPos val="t"/>
              <c:showVal val="1"/>
            </c:dLbl>
            <c:showVal val="1"/>
          </c:dLbls>
          <c:xVal>
            <c:numRef>
              <c:f>fem!$GB$38:$GB$39</c:f>
              <c:numCache>
                <c:formatCode>0.00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fem!$GC$38:$GC$39</c:f>
              <c:numCache>
                <c:formatCode>0.00</c:formatCode>
                <c:ptCount val="2"/>
                <c:pt idx="0">
                  <c:v>0.75</c:v>
                </c:pt>
                <c:pt idx="1">
                  <c:v>0</c:v>
                </c:pt>
              </c:numCache>
            </c:numRef>
          </c:yVal>
          <c:smooth val="1"/>
        </c:ser>
        <c:ser>
          <c:idx val="1"/>
          <c:order val="1"/>
          <c:spPr>
            <a:ln w="3175">
              <a:solidFill>
                <a:srgbClr val="C00000"/>
              </a:solidFill>
              <a:prstDash val="sysDot"/>
              <a:headEnd type="none" w="med" len="med"/>
              <a:tailEnd type="none" w="med" len="med"/>
            </a:ln>
          </c:spPr>
          <c:marker>
            <c:symbol val="none"/>
          </c:marker>
          <c:dLbls>
            <c:dLbl>
              <c:idx val="0"/>
              <c:layout/>
              <c:tx>
                <c:strRef>
                  <c:f>fem!$GB$22</c:f>
                  <c:strCache>
                    <c:ptCount val="1"/>
                  </c:strCache>
                </c:strRef>
              </c:tx>
              <c:spPr/>
              <c:txPr>
                <a:bodyPr/>
                <a:lstStyle/>
                <a:p>
                  <a:pPr>
                    <a:defRPr>
                      <a:solidFill>
                        <a:srgbClr val="0070C0"/>
                      </a:solidFill>
                    </a:defRPr>
                  </a:pPr>
                  <a:endParaRPr lang="tr-TR"/>
                </a:p>
              </c:txPr>
              <c:dLblPos val="b"/>
              <c:showVal val="1"/>
            </c:dLbl>
            <c:dLbl>
              <c:idx val="1"/>
              <c:layout/>
              <c:tx>
                <c:strRef>
                  <c:f>fem!$GC$22</c:f>
                  <c:strCache>
                    <c:ptCount val="1"/>
                  </c:strCache>
                </c:strRef>
              </c:tx>
              <c:spPr/>
              <c:txPr>
                <a:bodyPr/>
                <a:lstStyle/>
                <a:p>
                  <a:pPr>
                    <a:defRPr sz="3200">
                      <a:solidFill>
                        <a:srgbClr val="0070C0"/>
                      </a:solidFill>
                      <a:latin typeface="Wingdings 3" pitchFamily="18" charset="2"/>
                    </a:defRPr>
                  </a:pPr>
                  <a:endParaRPr lang="tr-TR"/>
                </a:p>
              </c:txPr>
              <c:dLblPos val="l"/>
              <c:showVal val="1"/>
            </c:dLbl>
            <c:showVal val="1"/>
          </c:dLbls>
          <c:xVal>
            <c:numRef>
              <c:f>fem!$GB$36:$GB$37</c:f>
              <c:numCache>
                <c:formatCode>0.00</c:formatCode>
                <c:ptCount val="2"/>
                <c:pt idx="0">
                  <c:v>-0.75</c:v>
                </c:pt>
                <c:pt idx="1">
                  <c:v>-0.32500000000000001</c:v>
                </c:pt>
              </c:numCache>
            </c:numRef>
          </c:xVal>
          <c:yVal>
            <c:numRef>
              <c:f>fem!$GC$36:$GC$37</c:f>
              <c:numCache>
                <c:formatCode>0.00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1"/>
        </c:ser>
        <c:ser>
          <c:idx val="5"/>
          <c:order val="2"/>
          <c:spPr>
            <a:ln w="12700">
              <a:solidFill>
                <a:srgbClr val="7030A0"/>
              </a:solidFill>
              <a:prstDash val="sysDash"/>
            </a:ln>
          </c:spPr>
          <c:marker>
            <c:symbol val="none"/>
          </c:marker>
          <c:dLbls>
            <c:dLbl>
              <c:idx val="2"/>
              <c:layout/>
              <c:tx>
                <c:strRef>
                  <c:f>fem!$GB$54</c:f>
                  <c:strCache>
                    <c:ptCount val="1"/>
                    <c:pt idx="0">
                      <c:v>WT - 4 m</c:v>
                    </c:pt>
                  </c:strCache>
                </c:strRef>
              </c:tx>
              <c:dLblPos val="t"/>
              <c:showVal val="1"/>
            </c:dLbl>
            <c:delete val="1"/>
          </c:dLbls>
          <c:xVal>
            <c:numRef>
              <c:f>fem!$GB$48:$GB$53</c:f>
              <c:numCache>
                <c:formatCode>0.00</c:formatCode>
                <c:ptCount val="6"/>
                <c:pt idx="0">
                  <c:v>0.32500000000000001</c:v>
                </c:pt>
                <c:pt idx="1">
                  <c:v>0.91249999999999998</c:v>
                </c:pt>
                <c:pt idx="2">
                  <c:v>0.8125</c:v>
                </c:pt>
                <c:pt idx="3">
                  <c:v>1.0125</c:v>
                </c:pt>
                <c:pt idx="4">
                  <c:v>0.91249999999999998</c:v>
                </c:pt>
                <c:pt idx="5">
                  <c:v>1.5</c:v>
                </c:pt>
              </c:numCache>
            </c:numRef>
          </c:xVal>
          <c:yVal>
            <c:numRef>
              <c:f>fem!$GC$48:$GC$53</c:f>
              <c:numCache>
                <c:formatCode>0.00</c:formatCode>
                <c:ptCount val="6"/>
                <c:pt idx="0">
                  <c:v>-4</c:v>
                </c:pt>
                <c:pt idx="1">
                  <c:v>-4</c:v>
                </c:pt>
                <c:pt idx="2">
                  <c:v>-3.9</c:v>
                </c:pt>
                <c:pt idx="3">
                  <c:v>-3.9</c:v>
                </c:pt>
                <c:pt idx="4">
                  <c:v>-4</c:v>
                </c:pt>
                <c:pt idx="5">
                  <c:v>-4</c:v>
                </c:pt>
              </c:numCache>
            </c:numRef>
          </c:yVal>
        </c:ser>
        <c:ser>
          <c:idx val="4"/>
          <c:order val="3"/>
          <c:spPr>
            <a:ln w="12700">
              <a:solidFill>
                <a:srgbClr val="7030A0"/>
              </a:solidFill>
              <a:prstDash val="sysDash"/>
            </a:ln>
          </c:spPr>
          <c:marker>
            <c:symbol val="none"/>
          </c:marker>
          <c:xVal>
            <c:numRef>
              <c:f>fem!$GB$46:$GB$47</c:f>
              <c:numCache>
                <c:formatCode>0.00</c:formatCode>
                <c:ptCount val="2"/>
                <c:pt idx="0">
                  <c:v>-1.5</c:v>
                </c:pt>
                <c:pt idx="1">
                  <c:v>-0.32500000000000001</c:v>
                </c:pt>
              </c:numCache>
            </c:numRef>
          </c:xVal>
          <c:yVal>
            <c:numRef>
              <c:f>fem!$GC$46:$GC$47</c:f>
              <c:numCache>
                <c:formatCode>0.00</c:formatCode>
                <c:ptCount val="2"/>
                <c:pt idx="0">
                  <c:v>-4</c:v>
                </c:pt>
                <c:pt idx="1">
                  <c:v>-4</c:v>
                </c:pt>
              </c:numCache>
            </c:numRef>
          </c:yVal>
        </c:ser>
        <c:ser>
          <c:idx val="3"/>
          <c:order val="4"/>
          <c:spPr>
            <a:ln w="3175">
              <a:noFill/>
              <a:prstDash val="sysDot"/>
            </a:ln>
          </c:spPr>
          <c:marker>
            <c:symbol val="none"/>
          </c:marker>
          <c:dLbls>
            <c:dLbl>
              <c:idx val="1"/>
              <c:layout/>
              <c:numFmt formatCode="#,##0.00" sourceLinked="0"/>
              <c:spPr/>
              <c:txPr>
                <a:bodyPr/>
                <a:lstStyle/>
                <a:p>
                  <a:pPr>
                    <a:defRPr/>
                  </a:pPr>
                  <a:endParaRPr lang="tr-TR"/>
                </a:p>
              </c:txPr>
              <c:dLblPos val="ctr"/>
              <c:showVal val="1"/>
            </c:dLbl>
            <c:delete val="1"/>
          </c:dLbls>
          <c:xVal>
            <c:numRef>
              <c:f>fem!$GB$44:$GB$45</c:f>
              <c:numCache>
                <c:formatCode>0.0" m"</c:formatCode>
                <c:ptCount val="2"/>
                <c:pt idx="0">
                  <c:v>-1.5</c:v>
                </c:pt>
                <c:pt idx="1">
                  <c:v>1.5</c:v>
                </c:pt>
              </c:numCache>
            </c:numRef>
          </c:xVal>
          <c:yVal>
            <c:numRef>
              <c:f>fem!$GC$44:$GC$45</c:f>
              <c:numCache>
                <c:formatCode>0.0" m"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1"/>
        </c:ser>
        <c:ser>
          <c:idx val="0"/>
          <c:order val="5"/>
          <c:spPr>
            <a:ln w="28575">
              <a:solidFill>
                <a:schemeClr val="tx1"/>
              </a:solidFill>
            </a:ln>
          </c:spPr>
          <c:marker>
            <c:symbol val="none"/>
          </c:marker>
          <c:dPt>
            <c:idx val="0"/>
            <c:marker>
              <c:symbol val="circle"/>
              <c:size val="3"/>
              <c:spPr>
                <a:solidFill>
                  <a:schemeClr val="bg1"/>
                </a:solidFill>
                <a:ln w="28575">
                  <a:solidFill>
                    <a:schemeClr val="tx1"/>
                  </a:solidFill>
                </a:ln>
              </c:spPr>
            </c:marker>
          </c:dPt>
          <c:dLbls>
            <c:dLbl>
              <c:idx val="0"/>
              <c:layout/>
              <c:tx>
                <c:strRef>
                  <c:f>fem!$GC$24</c:f>
                  <c:strCache>
                    <c:ptCount val="1"/>
                  </c:strCache>
                </c:strRef>
              </c:tx>
              <c:spPr/>
              <c:txPr>
                <a:bodyPr/>
                <a:lstStyle/>
                <a:p>
                  <a:pPr>
                    <a:defRPr sz="3600" b="0" i="0">
                      <a:solidFill>
                        <a:srgbClr val="FF0000"/>
                      </a:solidFill>
                      <a:latin typeface="Tahoma" pitchFamily="34" charset="0"/>
                      <a:ea typeface="Tahoma" pitchFamily="34" charset="0"/>
                      <a:cs typeface="Tahoma" pitchFamily="34" charset="0"/>
                    </a:defRPr>
                  </a:pPr>
                  <a:endParaRPr lang="tr-TR"/>
                </a:p>
              </c:txPr>
              <c:dLblPos val="t"/>
              <c:showVal val="1"/>
            </c:dLbl>
            <c:dLbl>
              <c:idx val="2"/>
              <c:layout/>
              <c:tx>
                <c:strRef>
                  <c:f>fem!$GB$41</c:f>
                  <c:strCache>
                    <c:ptCount val="1"/>
                    <c:pt idx="0">
                      <c:v>L= 6.0 m</c:v>
                    </c:pt>
                  </c:strCache>
                </c:strRef>
              </c:tx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r-TR"/>
                </a:p>
              </c:txPr>
              <c:dLblPos val="l"/>
              <c:showVal val="1"/>
            </c:dLbl>
            <c:dLbl>
              <c:idx val="4"/>
              <c:layout/>
              <c:tx>
                <c:strRef>
                  <c:f>fem!$GB$40</c:f>
                  <c:strCache>
                    <c:ptCount val="1"/>
                    <c:pt idx="0">
                      <c:v>D=65 cm</c:v>
                    </c:pt>
                  </c:strCache>
                </c:strRef>
              </c:tx>
              <c:dLblPos val="b"/>
              <c:showVal val="1"/>
            </c:dLbl>
            <c:dLbl>
              <c:idx val="7"/>
              <c:layout/>
              <c:tx>
                <c:strRef>
                  <c:f>fem!$GB$23</c:f>
                  <c:strCache>
                    <c:ptCount val="1"/>
                  </c:strCache>
                </c:strRef>
              </c:tx>
              <c:numFmt formatCode="0" sourceLinked="0"/>
              <c:spPr/>
              <c:txPr>
                <a:bodyPr/>
                <a:lstStyle/>
                <a:p>
                  <a:pPr>
                    <a:defRPr sz="700">
                      <a:solidFill>
                        <a:srgbClr val="00B050"/>
                      </a:solidFill>
                    </a:defRPr>
                  </a:pPr>
                  <a:endParaRPr lang="tr-TR"/>
                </a:p>
              </c:txPr>
              <c:dLblPos val="t"/>
              <c:showVal val="1"/>
            </c:dLbl>
            <c:delete val="1"/>
          </c:dLbls>
          <c:xVal>
            <c:numRef>
              <c:f>fem!$GB$27:$GB$35</c:f>
              <c:numCache>
                <c:formatCode>0.00</c:formatCode>
                <c:ptCount val="9"/>
                <c:pt idx="0">
                  <c:v>0</c:v>
                </c:pt>
                <c:pt idx="1">
                  <c:v>-0.32500000000000001</c:v>
                </c:pt>
                <c:pt idx="2">
                  <c:v>-0.32500000000000001</c:v>
                </c:pt>
                <c:pt idx="3">
                  <c:v>-0.32500000000000001</c:v>
                </c:pt>
                <c:pt idx="4">
                  <c:v>0</c:v>
                </c:pt>
                <c:pt idx="5">
                  <c:v>0.32500000000000001</c:v>
                </c:pt>
                <c:pt idx="6">
                  <c:v>0.32500000000000001</c:v>
                </c:pt>
                <c:pt idx="7">
                  <c:v>0.32500000000000001</c:v>
                </c:pt>
                <c:pt idx="8">
                  <c:v>0</c:v>
                </c:pt>
              </c:numCache>
            </c:numRef>
          </c:xVal>
          <c:yVal>
            <c:numRef>
              <c:f>fem!$GC$27:$GC$35</c:f>
              <c:numCache>
                <c:formatCode>0.00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-3</c:v>
                </c:pt>
                <c:pt idx="3">
                  <c:v>-6</c:v>
                </c:pt>
                <c:pt idx="4">
                  <c:v>-6</c:v>
                </c:pt>
                <c:pt idx="5">
                  <c:v>-6</c:v>
                </c:pt>
                <c:pt idx="6">
                  <c:v>-3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</c:ser>
        <c:axId val="108168704"/>
        <c:axId val="108170240"/>
      </c:scatterChart>
      <c:valAx>
        <c:axId val="108168704"/>
        <c:scaling>
          <c:orientation val="minMax"/>
        </c:scaling>
        <c:axPos val="b"/>
        <c:numFmt formatCode="0.00" sourceLinked="1"/>
        <c:majorTickMark val="none"/>
        <c:tickLblPos val="none"/>
        <c:spPr>
          <a:ln w="12700" cmpd="sng">
            <a:prstDash val="dashDot"/>
          </a:ln>
        </c:spPr>
        <c:crossAx val="108170240"/>
        <c:crosses val="autoZero"/>
        <c:crossBetween val="midCat"/>
        <c:majorUnit val="0.1"/>
        <c:minorUnit val="0.1"/>
      </c:valAx>
      <c:valAx>
        <c:axId val="108170240"/>
        <c:scaling>
          <c:orientation val="minMax"/>
        </c:scaling>
        <c:axPos val="l"/>
        <c:numFmt formatCode="0.00" sourceLinked="1"/>
        <c:majorTickMark val="none"/>
        <c:tickLblPos val="none"/>
        <c:spPr>
          <a:ln>
            <a:prstDash val="dashDot"/>
          </a:ln>
        </c:spPr>
        <c:crossAx val="108168704"/>
        <c:crossesAt val="0"/>
        <c:crossBetween val="midCat"/>
        <c:majorUnit val="0.2"/>
        <c:minorUnit val="0.1"/>
      </c:valAx>
      <c:spPr>
        <a:blipFill>
          <a:blip xmlns:r="http://schemas.openxmlformats.org/officeDocument/2006/relationships" r:embed="rId1"/>
          <a:tile tx="0" ty="0" sx="100000" sy="100000" flip="none" algn="tl"/>
        </a:blipFill>
        <a:ln w="9525" cap="flat" cmpd="sng" algn="ctr">
          <a:noFill/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c:spPr>
    </c:plotArea>
    <c:plotVisOnly val="1"/>
  </c:chart>
  <c:spPr>
    <a:ln>
      <a:noFill/>
    </a:ln>
  </c:spPr>
  <c:txPr>
    <a:bodyPr/>
    <a:lstStyle/>
    <a:p>
      <a:pPr>
        <a:defRPr sz="800"/>
      </a:pPr>
      <a:endParaRPr lang="tr-TR"/>
    </a:p>
  </c:txPr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chart>
    <c:plotArea>
      <c:layout>
        <c:manualLayout>
          <c:layoutTarget val="inner"/>
          <c:xMode val="edge"/>
          <c:yMode val="edge"/>
          <c:x val="0.11003077556482002"/>
          <c:y val="0.10273343283070009"/>
          <c:w val="0.68204586268822542"/>
          <c:h val="0.8155323395033135"/>
        </c:manualLayout>
      </c:layout>
      <c:scatterChart>
        <c:scatterStyle val="smoothMarker"/>
        <c:ser>
          <c:idx val="2"/>
          <c:order val="0"/>
          <c:spPr>
            <a:ln w="12700">
              <a:solidFill>
                <a:srgbClr val="FF0000"/>
              </a:solidFill>
              <a:prstDash val="sysDot"/>
            </a:ln>
          </c:spPr>
          <c:marker>
            <c:symbol val="circle"/>
            <c:size val="3"/>
            <c:spPr>
              <a:solidFill>
                <a:srgbClr val="C00000"/>
              </a:solidFill>
              <a:ln>
                <a:solidFill>
                  <a:srgbClr val="C00000"/>
                </a:solidFill>
              </a:ln>
            </c:spPr>
          </c:marker>
          <c:dLbls>
            <c:dLbl>
              <c:idx val="1"/>
              <c:layout/>
              <c:numFmt formatCode="0" sourceLinked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r-TR"/>
                </a:p>
              </c:txPr>
              <c:showCatName val="1"/>
            </c:dLbl>
            <c:dLbl>
              <c:idx val="2"/>
              <c:layout/>
              <c:numFmt formatCode="0" sourceLinked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r-TR"/>
                </a:p>
              </c:txPr>
              <c:dLblPos val="r"/>
              <c:showCatName val="1"/>
            </c:dLbl>
            <c:delete val="1"/>
          </c:dLbls>
          <c:xVal>
            <c:numRef>
              <c:f>fem!$F$18:$F$21</c:f>
              <c:numCache>
                <c:formatCode>0.00</c:formatCode>
                <c:ptCount val="4"/>
                <c:pt idx="0">
                  <c:v>0</c:v>
                </c:pt>
                <c:pt idx="1">
                  <c:v>10104.99462036908</c:v>
                </c:pt>
                <c:pt idx="2">
                  <c:v>20800</c:v>
                </c:pt>
                <c:pt idx="3">
                  <c:v>0</c:v>
                </c:pt>
              </c:numCache>
            </c:numRef>
          </c:xVal>
          <c:yVal>
            <c:numRef>
              <c:f>fem!$G$18:$G$21</c:f>
              <c:numCache>
                <c:formatCode>0.00</c:formatCode>
                <c:ptCount val="4"/>
                <c:pt idx="0">
                  <c:v>-6</c:v>
                </c:pt>
                <c:pt idx="1">
                  <c:v>-6</c:v>
                </c:pt>
                <c:pt idx="2">
                  <c:v>-6</c:v>
                </c:pt>
                <c:pt idx="3">
                  <c:v>-6</c:v>
                </c:pt>
              </c:numCache>
            </c:numRef>
          </c:yVal>
          <c:smooth val="1"/>
        </c:ser>
        <c:ser>
          <c:idx val="1"/>
          <c:order val="1"/>
          <c:spPr>
            <a:ln w="12700">
              <a:solidFill>
                <a:srgbClr val="C00000"/>
              </a:solidFill>
              <a:prstDash val="sysDot"/>
            </a:ln>
          </c:spPr>
          <c:marker>
            <c:symbol val="circle"/>
            <c:size val="3"/>
            <c:spPr>
              <a:solidFill>
                <a:srgbClr val="C00000"/>
              </a:solidFill>
            </c:spPr>
          </c:marker>
          <c:dLbls>
            <c:dLbl>
              <c:idx val="0"/>
              <c:layout/>
              <c:dLblPos val="l"/>
              <c:showVal val="1"/>
            </c:dLbl>
            <c:dLbl>
              <c:idx val="1"/>
              <c:layout/>
              <c:numFmt formatCode="0" sourceLinked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r-TR"/>
                </a:p>
              </c:txPr>
              <c:showCatName val="1"/>
            </c:dLbl>
            <c:dLbl>
              <c:idx val="2"/>
              <c:layout/>
              <c:numFmt formatCode="0" sourceLinked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r-TR"/>
                </a:p>
              </c:txPr>
              <c:showCatName val="1"/>
            </c:dLbl>
            <c:delete val="1"/>
          </c:dLbls>
          <c:xVal>
            <c:numRef>
              <c:f>fem!$F$14:$F$17</c:f>
              <c:numCache>
                <c:formatCode>0.00</c:formatCode>
                <c:ptCount val="4"/>
                <c:pt idx="0">
                  <c:v>0</c:v>
                </c:pt>
                <c:pt idx="1">
                  <c:v>3031.7884505513339</c:v>
                </c:pt>
                <c:pt idx="2">
                  <c:v>6846.1181214855869</c:v>
                </c:pt>
                <c:pt idx="3">
                  <c:v>0</c:v>
                </c:pt>
              </c:numCache>
            </c:numRef>
          </c:xVal>
          <c:yVal>
            <c:numRef>
              <c:f>fem!$G$14:$G$17</c:f>
              <c:numCache>
                <c:formatCode>0.00</c:formatCode>
                <c:ptCount val="4"/>
                <c:pt idx="0">
                  <c:v>-0.65</c:v>
                </c:pt>
                <c:pt idx="1">
                  <c:v>-0.65</c:v>
                </c:pt>
                <c:pt idx="2">
                  <c:v>-0.65</c:v>
                </c:pt>
                <c:pt idx="3">
                  <c:v>-0.65</c:v>
                </c:pt>
              </c:numCache>
            </c:numRef>
          </c:yVal>
          <c:smooth val="1"/>
        </c:ser>
        <c:ser>
          <c:idx val="3"/>
          <c:order val="2"/>
          <c:tx>
            <c:v>Es</c:v>
          </c:tx>
          <c:spPr>
            <a:ln w="19050">
              <a:solidFill>
                <a:srgbClr val="FFC000"/>
              </a:solidFill>
            </a:ln>
          </c:spPr>
          <c:marker>
            <c:symbol val="none"/>
          </c:marker>
          <c:xVal>
            <c:numRef>
              <c:f>fem!$B$2:$B$52</c:f>
              <c:numCache>
                <c:formatCode>0.00</c:formatCode>
                <c:ptCount val="51"/>
                <c:pt idx="0">
                  <c:v>0</c:v>
                </c:pt>
                <c:pt idx="1">
                  <c:v>2941.5642097360378</c:v>
                </c:pt>
                <c:pt idx="2">
                  <c:v>4160</c:v>
                </c:pt>
                <c:pt idx="3">
                  <c:v>5094.9386649890102</c:v>
                </c:pt>
                <c:pt idx="4">
                  <c:v>5883.1284194720756</c:v>
                </c:pt>
                <c:pt idx="5">
                  <c:v>6577.5375331502291</c:v>
                </c:pt>
                <c:pt idx="6">
                  <c:v>7205.3313594865294</c:v>
                </c:pt>
                <c:pt idx="7">
                  <c:v>7782.6473644897978</c:v>
                </c:pt>
                <c:pt idx="8">
                  <c:v>8320</c:v>
                </c:pt>
                <c:pt idx="9">
                  <c:v>8824.6926292081134</c:v>
                </c:pt>
                <c:pt idx="10">
                  <c:v>9302.0427863991245</c:v>
                </c:pt>
                <c:pt idx="11">
                  <c:v>9756.0647804327346</c:v>
                </c:pt>
                <c:pt idx="12">
                  <c:v>10189.87732997802</c:v>
                </c:pt>
                <c:pt idx="13">
                  <c:v>10605.960588272994</c:v>
                </c:pt>
                <c:pt idx="14">
                  <c:v>11006.325454028696</c:v>
                </c:pt>
                <c:pt idx="15">
                  <c:v>11392.629196107455</c:v>
                </c:pt>
                <c:pt idx="16">
                  <c:v>11766.256838944151</c:v>
                </c:pt>
                <c:pt idx="17">
                  <c:v>12128.379941278226</c:v>
                </c:pt>
                <c:pt idx="18">
                  <c:v>12480.000000000002</c:v>
                </c:pt>
                <c:pt idx="19">
                  <c:v>12821.981126175471</c:v>
                </c:pt>
                <c:pt idx="20">
                  <c:v>13155.075066300458</c:v>
                </c:pt>
                <c:pt idx="21">
                  <c:v>13479.940652688349</c:v>
                </c:pt>
                <c:pt idx="22">
                  <c:v>13797.159127878464</c:v>
                </c:pt>
                <c:pt idx="23">
                  <c:v>14107.246364900559</c:v>
                </c:pt>
                <c:pt idx="24">
                  <c:v>14410.662718973059</c:v>
                </c:pt>
                <c:pt idx="25">
                  <c:v>14707.821048680189</c:v>
                </c:pt>
                <c:pt idx="26">
                  <c:v>14999.093305930197</c:v>
                </c:pt>
                <c:pt idx="27">
                  <c:v>15284.815994967032</c:v>
                </c:pt>
                <c:pt idx="28">
                  <c:v>15565.294728979596</c:v>
                </c:pt>
                <c:pt idx="29">
                  <c:v>15840.808060196929</c:v>
                </c:pt>
                <c:pt idx="30">
                  <c:v>16111.610720222854</c:v>
                </c:pt>
                <c:pt idx="31">
                  <c:v>16377.936377944568</c:v>
                </c:pt>
                <c:pt idx="32">
                  <c:v>16640</c:v>
                </c:pt>
                <c:pt idx="33">
                  <c:v>16897.999881642798</c:v>
                </c:pt>
                <c:pt idx="34">
                  <c:v>17152.119402569468</c:v>
                </c:pt>
                <c:pt idx="35">
                  <c:v>17402.52855190877</c:v>
                </c:pt>
                <c:pt idx="36">
                  <c:v>17649.385258416227</c:v>
                </c:pt>
                <c:pt idx="37">
                  <c:v>17892.836555448666</c:v>
                </c:pt>
                <c:pt idx="38">
                  <c:v>18133.0196051292</c:v>
                </c:pt>
                <c:pt idx="39">
                  <c:v>18370.062601961923</c:v>
                </c:pt>
                <c:pt idx="40">
                  <c:v>18604.085572798249</c:v>
                </c:pt>
                <c:pt idx="41">
                  <c:v>18835.201087325826</c:v>
                </c:pt>
                <c:pt idx="42">
                  <c:v>19063.514891016293</c:v>
                </c:pt>
                <c:pt idx="43">
                  <c:v>19289.126470631065</c:v>
                </c:pt>
                <c:pt idx="44">
                  <c:v>19512.129560865469</c:v>
                </c:pt>
                <c:pt idx="45">
                  <c:v>19732.612599450687</c:v>
                </c:pt>
                <c:pt idx="46">
                  <c:v>19950.65913698091</c:v>
                </c:pt>
                <c:pt idx="47">
                  <c:v>20166.348206851926</c:v>
                </c:pt>
                <c:pt idx="48">
                  <c:v>20379.754659956041</c:v>
                </c:pt>
                <c:pt idx="49">
                  <c:v>20590.949468152266</c:v>
                </c:pt>
                <c:pt idx="50">
                  <c:v>20800</c:v>
                </c:pt>
              </c:numCache>
            </c:numRef>
          </c:xVal>
          <c:yVal>
            <c:numRef>
              <c:f>fem!$GA$22:$GA$72</c:f>
              <c:numCache>
                <c:formatCode>0.00</c:formatCode>
                <c:ptCount val="51"/>
                <c:pt idx="0">
                  <c:v>0</c:v>
                </c:pt>
                <c:pt idx="1">
                  <c:v>-0.12</c:v>
                </c:pt>
                <c:pt idx="2">
                  <c:v>-0.24</c:v>
                </c:pt>
                <c:pt idx="3">
                  <c:v>-0.36</c:v>
                </c:pt>
                <c:pt idx="4">
                  <c:v>-0.48</c:v>
                </c:pt>
                <c:pt idx="5">
                  <c:v>-0.6</c:v>
                </c:pt>
                <c:pt idx="6">
                  <c:v>-0.72</c:v>
                </c:pt>
                <c:pt idx="7">
                  <c:v>-0.84</c:v>
                </c:pt>
                <c:pt idx="8">
                  <c:v>-0.96</c:v>
                </c:pt>
                <c:pt idx="9">
                  <c:v>-1.08</c:v>
                </c:pt>
                <c:pt idx="10">
                  <c:v>-1.2</c:v>
                </c:pt>
                <c:pt idx="11">
                  <c:v>-1.32</c:v>
                </c:pt>
                <c:pt idx="12">
                  <c:v>-1.44</c:v>
                </c:pt>
                <c:pt idx="13">
                  <c:v>-1.56</c:v>
                </c:pt>
                <c:pt idx="14">
                  <c:v>-1.68</c:v>
                </c:pt>
                <c:pt idx="15">
                  <c:v>-1.8</c:v>
                </c:pt>
                <c:pt idx="16">
                  <c:v>-1.92</c:v>
                </c:pt>
                <c:pt idx="17">
                  <c:v>-2.04</c:v>
                </c:pt>
                <c:pt idx="18">
                  <c:v>-2.16</c:v>
                </c:pt>
                <c:pt idx="19">
                  <c:v>-2.2799999999999998</c:v>
                </c:pt>
                <c:pt idx="20">
                  <c:v>-2.4</c:v>
                </c:pt>
                <c:pt idx="21">
                  <c:v>-2.52</c:v>
                </c:pt>
                <c:pt idx="22">
                  <c:v>-2.64</c:v>
                </c:pt>
                <c:pt idx="23">
                  <c:v>-2.76</c:v>
                </c:pt>
                <c:pt idx="24">
                  <c:v>-2.88</c:v>
                </c:pt>
                <c:pt idx="25">
                  <c:v>-3</c:v>
                </c:pt>
                <c:pt idx="26">
                  <c:v>-3.12</c:v>
                </c:pt>
                <c:pt idx="27">
                  <c:v>-3.24</c:v>
                </c:pt>
                <c:pt idx="28">
                  <c:v>-3.36</c:v>
                </c:pt>
                <c:pt idx="29">
                  <c:v>-3.48</c:v>
                </c:pt>
                <c:pt idx="30">
                  <c:v>-3.6</c:v>
                </c:pt>
                <c:pt idx="31">
                  <c:v>-3.72</c:v>
                </c:pt>
                <c:pt idx="32">
                  <c:v>-3.84</c:v>
                </c:pt>
                <c:pt idx="33">
                  <c:v>-3.96</c:v>
                </c:pt>
                <c:pt idx="34">
                  <c:v>-4.08</c:v>
                </c:pt>
                <c:pt idx="35">
                  <c:v>-4.2</c:v>
                </c:pt>
                <c:pt idx="36">
                  <c:v>-4.32</c:v>
                </c:pt>
                <c:pt idx="37">
                  <c:v>-4.4400000000000004</c:v>
                </c:pt>
                <c:pt idx="38">
                  <c:v>-4.5599999999999996</c:v>
                </c:pt>
                <c:pt idx="39">
                  <c:v>-4.68</c:v>
                </c:pt>
                <c:pt idx="40">
                  <c:v>-4.8</c:v>
                </c:pt>
                <c:pt idx="41">
                  <c:v>-4.92</c:v>
                </c:pt>
                <c:pt idx="42">
                  <c:v>-5.04</c:v>
                </c:pt>
                <c:pt idx="43">
                  <c:v>-5.16</c:v>
                </c:pt>
                <c:pt idx="44">
                  <c:v>-5.28</c:v>
                </c:pt>
                <c:pt idx="45">
                  <c:v>-5.4</c:v>
                </c:pt>
                <c:pt idx="46">
                  <c:v>-5.52</c:v>
                </c:pt>
                <c:pt idx="47">
                  <c:v>-5.64</c:v>
                </c:pt>
                <c:pt idx="48">
                  <c:v>-5.76</c:v>
                </c:pt>
                <c:pt idx="49">
                  <c:v>-5.88</c:v>
                </c:pt>
                <c:pt idx="50">
                  <c:v>-6</c:v>
                </c:pt>
              </c:numCache>
            </c:numRef>
          </c:yVal>
          <c:smooth val="1"/>
        </c:ser>
        <c:ser>
          <c:idx val="0"/>
          <c:order val="3"/>
          <c:tx>
            <c:v>Ks</c:v>
          </c:tx>
          <c:spPr>
            <a:ln w="19050">
              <a:solidFill>
                <a:srgbClr val="002060"/>
              </a:solidFill>
            </a:ln>
          </c:spPr>
          <c:marker>
            <c:symbol val="none"/>
          </c:marker>
          <c:xVal>
            <c:numRef>
              <c:f>fem!$C$2:$C$52</c:f>
              <c:numCache>
                <c:formatCode>0.00</c:formatCode>
                <c:ptCount val="51"/>
                <c:pt idx="0">
                  <c:v>0</c:v>
                </c:pt>
                <c:pt idx="1">
                  <c:v>1214.117356461674</c:v>
                </c:pt>
                <c:pt idx="2">
                  <c:v>1767.3337942773783</c:v>
                </c:pt>
                <c:pt idx="3">
                  <c:v>2201.41209004149</c:v>
                </c:pt>
                <c:pt idx="4">
                  <c:v>2572.6250627844256</c:v>
                </c:pt>
                <c:pt idx="5">
                  <c:v>2903.1496285440744</c:v>
                </c:pt>
                <c:pt idx="6">
                  <c:v>3204.4925156161667</c:v>
                </c:pt>
                <c:pt idx="7">
                  <c:v>3483.5504616228986</c:v>
                </c:pt>
                <c:pt idx="8">
                  <c:v>3744.8498609017311</c:v>
                </c:pt>
                <c:pt idx="9">
                  <c:v>3991.5541643389911</c:v>
                </c:pt>
                <c:pt idx="10">
                  <c:v>4225.9789970572956</c:v>
                </c:pt>
                <c:pt idx="11">
                  <c:v>4449.8807436583274</c:v>
                </c:pt>
                <c:pt idx="12">
                  <c:v>4664.6297297506408</c:v>
                </c:pt>
                <c:pt idx="13">
                  <c:v>4871.3198939899867</c:v>
                </c:pt>
                <c:pt idx="14">
                  <c:v>5070.8413170527438</c:v>
                </c:pt>
                <c:pt idx="15">
                  <c:v>5263.9299302185136</c:v>
                </c:pt>
                <c:pt idx="16">
                  <c:v>5451.2026192877265</c:v>
                </c:pt>
                <c:pt idx="17">
                  <c:v>5633.1826548258368</c:v>
                </c:pt>
                <c:pt idx="18">
                  <c:v>5810.3185238070391</c:v>
                </c:pt>
                <c:pt idx="19">
                  <c:v>5982.9981443685519</c:v>
                </c:pt>
                <c:pt idx="20">
                  <c:v>6151.559777690687</c:v>
                </c:pt>
                <c:pt idx="21">
                  <c:v>6316.3005303172631</c:v>
                </c:pt>
                <c:pt idx="22">
                  <c:v>6477.4830677744039</c:v>
                </c:pt>
                <c:pt idx="23">
                  <c:v>6635.3409795500647</c:v>
                </c:pt>
                <c:pt idx="24">
                  <c:v>6790.0831128918135</c:v>
                </c:pt>
                <c:pt idx="25">
                  <c:v>6941.8971081002337</c:v>
                </c:pt>
                <c:pt idx="26">
                  <c:v>7090.9523083289878</c:v>
                </c:pt>
                <c:pt idx="27">
                  <c:v>7237.4021742342929</c:v>
                </c:pt>
                <c:pt idx="28">
                  <c:v>7381.386302855497</c:v>
                </c:pt>
                <c:pt idx="29">
                  <c:v>7523.0321273406098</c:v>
                </c:pt>
                <c:pt idx="30">
                  <c:v>7662.4563571808321</c:v>
                </c:pt>
                <c:pt idx="31">
                  <c:v>7799.7662058561627</c:v>
                </c:pt>
                <c:pt idx="32">
                  <c:v>7935.0604430838475</c:v>
                </c:pt>
                <c:pt idx="33">
                  <c:v>8068.4303014010075</c:v>
                </c:pt>
                <c:pt idx="34">
                  <c:v>8199.9602610286311</c:v>
                </c:pt>
                <c:pt idx="35">
                  <c:v>8329.7287324417757</c:v>
                </c:pt>
                <c:pt idx="36">
                  <c:v>8457.8086525066356</c:v>
                </c:pt>
                <c:pt idx="37">
                  <c:v>8584.2680072155963</c:v>
                </c:pt>
                <c:pt idx="38">
                  <c:v>8709.1702917889816</c:v>
                </c:pt>
                <c:pt idx="39">
                  <c:v>8832.574917091797</c:v>
                </c:pt>
                <c:pt idx="40">
                  <c:v>8954.5375698394255</c:v>
                </c:pt>
                <c:pt idx="41">
                  <c:v>9075.1105328658105</c:v>
                </c:pt>
                <c:pt idx="42">
                  <c:v>9194.342970744121</c:v>
                </c:pt>
                <c:pt idx="43">
                  <c:v>9312.2811852405684</c:v>
                </c:pt>
                <c:pt idx="44">
                  <c:v>9428.9688444121875</c:v>
                </c:pt>
                <c:pt idx="45">
                  <c:v>9544.4471886026386</c:v>
                </c:pt>
                <c:pt idx="46">
                  <c:v>9658.7552161252461</c:v>
                </c:pt>
                <c:pt idx="47">
                  <c:v>9771.9298510326262</c:v>
                </c:pt>
                <c:pt idx="48">
                  <c:v>9884.0060950439547</c:v>
                </c:pt>
                <c:pt idx="49">
                  <c:v>9995.0171654235692</c:v>
                </c:pt>
                <c:pt idx="50">
                  <c:v>10104.99462036908</c:v>
                </c:pt>
              </c:numCache>
            </c:numRef>
          </c:xVal>
          <c:yVal>
            <c:numRef>
              <c:f>fem!$GA$22:$GA$72</c:f>
              <c:numCache>
                <c:formatCode>0.00</c:formatCode>
                <c:ptCount val="51"/>
                <c:pt idx="0">
                  <c:v>0</c:v>
                </c:pt>
                <c:pt idx="1">
                  <c:v>-0.12</c:v>
                </c:pt>
                <c:pt idx="2">
                  <c:v>-0.24</c:v>
                </c:pt>
                <c:pt idx="3">
                  <c:v>-0.36</c:v>
                </c:pt>
                <c:pt idx="4">
                  <c:v>-0.48</c:v>
                </c:pt>
                <c:pt idx="5">
                  <c:v>-0.6</c:v>
                </c:pt>
                <c:pt idx="6">
                  <c:v>-0.72</c:v>
                </c:pt>
                <c:pt idx="7">
                  <c:v>-0.84</c:v>
                </c:pt>
                <c:pt idx="8">
                  <c:v>-0.96</c:v>
                </c:pt>
                <c:pt idx="9">
                  <c:v>-1.08</c:v>
                </c:pt>
                <c:pt idx="10">
                  <c:v>-1.2</c:v>
                </c:pt>
                <c:pt idx="11">
                  <c:v>-1.32</c:v>
                </c:pt>
                <c:pt idx="12">
                  <c:v>-1.44</c:v>
                </c:pt>
                <c:pt idx="13">
                  <c:v>-1.56</c:v>
                </c:pt>
                <c:pt idx="14">
                  <c:v>-1.68</c:v>
                </c:pt>
                <c:pt idx="15">
                  <c:v>-1.8</c:v>
                </c:pt>
                <c:pt idx="16">
                  <c:v>-1.92</c:v>
                </c:pt>
                <c:pt idx="17">
                  <c:v>-2.04</c:v>
                </c:pt>
                <c:pt idx="18">
                  <c:v>-2.16</c:v>
                </c:pt>
                <c:pt idx="19">
                  <c:v>-2.2799999999999998</c:v>
                </c:pt>
                <c:pt idx="20">
                  <c:v>-2.4</c:v>
                </c:pt>
                <c:pt idx="21">
                  <c:v>-2.52</c:v>
                </c:pt>
                <c:pt idx="22">
                  <c:v>-2.64</c:v>
                </c:pt>
                <c:pt idx="23">
                  <c:v>-2.76</c:v>
                </c:pt>
                <c:pt idx="24">
                  <c:v>-2.88</c:v>
                </c:pt>
                <c:pt idx="25">
                  <c:v>-3</c:v>
                </c:pt>
                <c:pt idx="26">
                  <c:v>-3.12</c:v>
                </c:pt>
                <c:pt idx="27">
                  <c:v>-3.24</c:v>
                </c:pt>
                <c:pt idx="28">
                  <c:v>-3.36</c:v>
                </c:pt>
                <c:pt idx="29">
                  <c:v>-3.48</c:v>
                </c:pt>
                <c:pt idx="30">
                  <c:v>-3.6</c:v>
                </c:pt>
                <c:pt idx="31">
                  <c:v>-3.72</c:v>
                </c:pt>
                <c:pt idx="32">
                  <c:v>-3.84</c:v>
                </c:pt>
                <c:pt idx="33">
                  <c:v>-3.96</c:v>
                </c:pt>
                <c:pt idx="34">
                  <c:v>-4.08</c:v>
                </c:pt>
                <c:pt idx="35">
                  <c:v>-4.2</c:v>
                </c:pt>
                <c:pt idx="36">
                  <c:v>-4.32</c:v>
                </c:pt>
                <c:pt idx="37">
                  <c:v>-4.4400000000000004</c:v>
                </c:pt>
                <c:pt idx="38">
                  <c:v>-4.5599999999999996</c:v>
                </c:pt>
                <c:pt idx="39">
                  <c:v>-4.68</c:v>
                </c:pt>
                <c:pt idx="40">
                  <c:v>-4.8</c:v>
                </c:pt>
                <c:pt idx="41">
                  <c:v>-4.92</c:v>
                </c:pt>
                <c:pt idx="42">
                  <c:v>-5.04</c:v>
                </c:pt>
                <c:pt idx="43">
                  <c:v>-5.16</c:v>
                </c:pt>
                <c:pt idx="44">
                  <c:v>-5.28</c:v>
                </c:pt>
                <c:pt idx="45">
                  <c:v>-5.4</c:v>
                </c:pt>
                <c:pt idx="46">
                  <c:v>-5.52</c:v>
                </c:pt>
                <c:pt idx="47">
                  <c:v>-5.64</c:v>
                </c:pt>
                <c:pt idx="48">
                  <c:v>-5.76</c:v>
                </c:pt>
                <c:pt idx="49">
                  <c:v>-5.88</c:v>
                </c:pt>
                <c:pt idx="50">
                  <c:v>-6</c:v>
                </c:pt>
              </c:numCache>
            </c:numRef>
          </c:yVal>
          <c:smooth val="1"/>
        </c:ser>
        <c:axId val="113543424"/>
        <c:axId val="113557888"/>
      </c:scatterChart>
      <c:valAx>
        <c:axId val="113543424"/>
        <c:scaling>
          <c:orientation val="minMax"/>
        </c:scaling>
        <c:axPos val="b"/>
        <c:title>
          <c:tx>
            <c:rich>
              <a:bodyPr anchor="ctr" anchorCtr="0"/>
              <a:lstStyle/>
              <a:p>
                <a:pPr>
                  <a:defRPr b="0"/>
                </a:pPr>
                <a:r>
                  <a:rPr lang="tr-TR" b="0"/>
                  <a:t>kN/m²</a:t>
                </a:r>
              </a:p>
            </c:rich>
          </c:tx>
          <c:layout>
            <c:manualLayout>
              <c:xMode val="edge"/>
              <c:yMode val="edge"/>
              <c:x val="0.83207118846986261"/>
              <c:y val="5.7977458700015437E-2"/>
            </c:manualLayout>
          </c:layout>
          <c:spPr>
            <a:solidFill>
              <a:schemeClr val="bg1"/>
            </a:solidFill>
          </c:spPr>
        </c:title>
        <c:numFmt formatCode="0" sourceLinked="0"/>
        <c:tickLblPos val="high"/>
        <c:txPr>
          <a:bodyPr rot="-5400000" vert="horz"/>
          <a:lstStyle/>
          <a:p>
            <a:pPr>
              <a:defRPr/>
            </a:pPr>
            <a:endParaRPr lang="tr-TR"/>
          </a:p>
        </c:txPr>
        <c:crossAx val="113557888"/>
        <c:crosses val="autoZero"/>
        <c:crossBetween val="midCat"/>
      </c:valAx>
      <c:valAx>
        <c:axId val="113557888"/>
        <c:scaling>
          <c:orientation val="minMax"/>
          <c:max val="0"/>
        </c:scaling>
        <c:axPos val="l"/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tr-TR" b="0"/>
                  <a:t>z (m)</a:t>
                </a:r>
              </a:p>
            </c:rich>
          </c:tx>
          <c:layout>
            <c:manualLayout>
              <c:xMode val="edge"/>
              <c:yMode val="edge"/>
              <c:x val="0.14412718147073741"/>
              <c:y val="0.92229324275642011"/>
            </c:manualLayout>
          </c:layout>
          <c:spPr>
            <a:solidFill>
              <a:schemeClr val="bg1"/>
            </a:solidFill>
          </c:spPr>
        </c:title>
        <c:numFmt formatCode="0.00" sourceLinked="1"/>
        <c:tickLblPos val="nextTo"/>
        <c:crossAx val="113543424"/>
        <c:crosses val="autoZero"/>
        <c:crossBetween val="midCat"/>
        <c:majorUnit val="1"/>
        <c:minorUnit val="1"/>
      </c:valAx>
    </c:plotArea>
    <c:legend>
      <c:legendPos val="b"/>
      <c:legendEntry>
        <c:idx val="0"/>
        <c:delete val="1"/>
      </c:legendEntry>
      <c:legendEntry>
        <c:idx val="1"/>
        <c:delete val="1"/>
      </c:legendEntry>
      <c:layout>
        <c:manualLayout>
          <c:xMode val="edge"/>
          <c:yMode val="edge"/>
          <c:x val="0.76529032555141163"/>
          <c:y val="0.50132949067641064"/>
          <c:w val="0.22462310632223603"/>
          <c:h val="6.0035796179072384E-2"/>
        </c:manualLayout>
      </c:layout>
      <c:overlay val="1"/>
    </c:legend>
    <c:plotVisOnly val="1"/>
  </c:chart>
  <c:txPr>
    <a:bodyPr/>
    <a:lstStyle/>
    <a:p>
      <a:pPr>
        <a:defRPr sz="800"/>
      </a:pPr>
      <a:endParaRPr lang="tr-TR"/>
    </a:p>
  </c:txPr>
  <c:printSettings>
    <c:headerFooter/>
    <c:pageMargins b="0.75000000000000655" l="0.70000000000000062" r="0.70000000000000062" t="0.75000000000000655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chart>
    <c:plotArea>
      <c:layout>
        <c:manualLayout>
          <c:layoutTarget val="inner"/>
          <c:xMode val="edge"/>
          <c:yMode val="edge"/>
          <c:x val="0.13782382465349727"/>
          <c:y val="1.8869641294838264E-2"/>
          <c:w val="0.76796549554113136"/>
          <c:h val="0.79078192124963809"/>
        </c:manualLayout>
      </c:layout>
      <c:scatterChart>
        <c:scatterStyle val="smoothMarker"/>
        <c:ser>
          <c:idx val="0"/>
          <c:order val="0"/>
          <c:marker>
            <c:symbol val="none"/>
          </c:marker>
          <c:xVal>
            <c:numRef>
              <c:f>fem!$D$56:$D$81</c:f>
              <c:numCache>
                <c:formatCode>General</c:formatCode>
                <c:ptCount val="26"/>
                <c:pt idx="0">
                  <c:v>4.8223862014715076E-2</c:v>
                </c:pt>
                <c:pt idx="1">
                  <c:v>5.7756548801316462E-2</c:v>
                </c:pt>
                <c:pt idx="2">
                  <c:v>6.6153377166408719E-2</c:v>
                </c:pt>
                <c:pt idx="3">
                  <c:v>7.3464363301958269E-2</c:v>
                </c:pt>
                <c:pt idx="4">
                  <c:v>7.9736629339727735E-2</c:v>
                </c:pt>
                <c:pt idx="5">
                  <c:v>8.5014609688308485E-2</c:v>
                </c:pt>
                <c:pt idx="6">
                  <c:v>8.93402399649528E-2</c:v>
                </c:pt>
                <c:pt idx="7">
                  <c:v>9.2753130211341295E-2</c:v>
                </c:pt>
                <c:pt idx="8">
                  <c:v>9.5290723897637764E-2</c:v>
                </c:pt>
                <c:pt idx="9">
                  <c:v>9.6988444056835307E-2</c:v>
                </c:pt>
                <c:pt idx="10">
                  <c:v>9.7879827748497308E-2</c:v>
                </c:pt>
                <c:pt idx="11">
                  <c:v>9.7996649924989007E-2</c:v>
                </c:pt>
                <c:pt idx="12">
                  <c:v>9.7369037661993715E-2</c:v>
                </c:pt>
                <c:pt idx="13">
                  <c:v>9.6025575616623823E-2</c:v>
                </c:pt>
                <c:pt idx="14">
                  <c:v>9.3993403489157315E-2</c:v>
                </c:pt>
                <c:pt idx="15">
                  <c:v>9.1298306186952102E-2</c:v>
                </c:pt>
                <c:pt idx="16">
                  <c:v>8.7964797320208038E-2</c:v>
                </c:pt>
                <c:pt idx="17">
                  <c:v>8.4016196597911763E-2</c:v>
                </c:pt>
                <c:pt idx="18">
                  <c:v>7.9474701637605893E-2</c:v>
                </c:pt>
                <c:pt idx="19">
                  <c:v>7.4361454653781009E-2</c:v>
                </c:pt>
                <c:pt idx="20">
                  <c:v>6.8696604446009377E-2</c:v>
                </c:pt>
                <c:pt idx="21">
                  <c:v>6.249936406882492E-2</c:v>
                </c:pt>
                <c:pt idx="22">
                  <c:v>5.5788064530278597E-2</c:v>
                </c:pt>
                <c:pt idx="23">
                  <c:v>4.8580204834606504E-2</c:v>
                </c:pt>
                <c:pt idx="24">
                  <c:v>4.0892498656134084E-2</c:v>
                </c:pt>
                <c:pt idx="25">
                  <c:v>3.274091790605603E-2</c:v>
                </c:pt>
              </c:numCache>
            </c:numRef>
          </c:xVal>
          <c:yVal>
            <c:numRef>
              <c:f>fem!$C$56:$C$81</c:f>
              <c:numCache>
                <c:formatCode>General</c:formatCode>
                <c:ptCount val="26"/>
                <c:pt idx="0">
                  <c:v>0</c:v>
                </c:pt>
                <c:pt idx="1">
                  <c:v>3.3059597582786475E-2</c:v>
                </c:pt>
                <c:pt idx="2">
                  <c:v>6.611919516557295E-2</c:v>
                </c:pt>
                <c:pt idx="3">
                  <c:v>9.9178792748359418E-2</c:v>
                </c:pt>
                <c:pt idx="4">
                  <c:v>0.1322383903311459</c:v>
                </c:pt>
                <c:pt idx="5">
                  <c:v>0.16529798791393238</c:v>
                </c:pt>
                <c:pt idx="6">
                  <c:v>0.19835758549671884</c:v>
                </c:pt>
                <c:pt idx="7">
                  <c:v>0.23141718307950532</c:v>
                </c:pt>
                <c:pt idx="8">
                  <c:v>0.2644767806622918</c:v>
                </c:pt>
                <c:pt idx="9">
                  <c:v>0.29753637824507828</c:v>
                </c:pt>
                <c:pt idx="10">
                  <c:v>0.33059597582786476</c:v>
                </c:pt>
                <c:pt idx="11">
                  <c:v>0.36365557341065124</c:v>
                </c:pt>
                <c:pt idx="12">
                  <c:v>0.39671517099343767</c:v>
                </c:pt>
                <c:pt idx="13">
                  <c:v>0.42977476857622415</c:v>
                </c:pt>
                <c:pt idx="14">
                  <c:v>0.46283436615901064</c:v>
                </c:pt>
                <c:pt idx="15">
                  <c:v>0.49589396374179712</c:v>
                </c:pt>
                <c:pt idx="16">
                  <c:v>0.5289535613245836</c:v>
                </c:pt>
                <c:pt idx="17">
                  <c:v>0.56201315890737003</c:v>
                </c:pt>
                <c:pt idx="18">
                  <c:v>0.59507275649015656</c:v>
                </c:pt>
                <c:pt idx="19">
                  <c:v>0.62813235407294299</c:v>
                </c:pt>
                <c:pt idx="20">
                  <c:v>0.66119195165572953</c:v>
                </c:pt>
                <c:pt idx="21">
                  <c:v>0.69425154923851595</c:v>
                </c:pt>
                <c:pt idx="22">
                  <c:v>0.72731114682130249</c:v>
                </c:pt>
                <c:pt idx="23">
                  <c:v>0.76037074440408892</c:v>
                </c:pt>
                <c:pt idx="24">
                  <c:v>0.79343034198687534</c:v>
                </c:pt>
                <c:pt idx="25">
                  <c:v>0.82648993956966188</c:v>
                </c:pt>
              </c:numCache>
            </c:numRef>
          </c:yVal>
          <c:smooth val="1"/>
        </c:ser>
        <c:ser>
          <c:idx val="1"/>
          <c:order val="1"/>
          <c:tx>
            <c:v>(m,n)</c:v>
          </c:tx>
          <c:marker>
            <c:symbol val="none"/>
          </c:marker>
          <c:dPt>
            <c:idx val="0"/>
            <c:marker>
              <c:symbol val="circle"/>
              <c:size val="4"/>
              <c:spPr>
                <a:solidFill>
                  <a:srgbClr val="FF0000"/>
                </a:solidFill>
              </c:spPr>
            </c:marker>
          </c:dPt>
          <c:dLbls>
            <c:showVal val="1"/>
            <c:showCatName val="1"/>
          </c:dLbls>
          <c:xVal>
            <c:numRef>
              <c:f>input!$GJ$22</c:f>
              <c:numCache>
                <c:formatCode>0.000</c:formatCode>
                <c:ptCount val="1"/>
                <c:pt idx="0">
                  <c:v>5.3033508416892035E-2</c:v>
                </c:pt>
              </c:numCache>
            </c:numRef>
          </c:xVal>
          <c:yVal>
            <c:numRef>
              <c:f>input!$GJ$23</c:f>
              <c:numCache>
                <c:formatCode>0.000</c:formatCode>
                <c:ptCount val="1"/>
                <c:pt idx="0">
                  <c:v>1.6176470588235296E-2</c:v>
                </c:pt>
              </c:numCache>
            </c:numRef>
          </c:yVal>
          <c:smooth val="1"/>
        </c:ser>
        <c:axId val="113445120"/>
        <c:axId val="113451392"/>
      </c:scatterChart>
      <c:valAx>
        <c:axId val="11344512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tr-TR"/>
                  <a:t>m</a:t>
                </a:r>
              </a:p>
            </c:rich>
          </c:tx>
          <c:layout>
            <c:manualLayout>
              <c:xMode val="edge"/>
              <c:yMode val="edge"/>
              <c:x val="0.87720065965205674"/>
              <c:y val="0.74259912885084955"/>
            </c:manualLayout>
          </c:layout>
        </c:title>
        <c:numFmt formatCode="General" sourceLinked="1"/>
        <c:tickLblPos val="nextTo"/>
        <c:txPr>
          <a:bodyPr rot="-5400000" vert="horz"/>
          <a:lstStyle/>
          <a:p>
            <a:pPr>
              <a:defRPr/>
            </a:pPr>
            <a:endParaRPr lang="tr-TR"/>
          </a:p>
        </c:txPr>
        <c:crossAx val="113451392"/>
        <c:crosses val="autoZero"/>
        <c:crossBetween val="midCat"/>
      </c:valAx>
      <c:valAx>
        <c:axId val="113451392"/>
        <c:scaling>
          <c:orientation val="minMax"/>
        </c:scaling>
        <c:axPos val="l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tr-TR"/>
                  <a:t>n</a:t>
                </a:r>
              </a:p>
            </c:rich>
          </c:tx>
          <c:layout>
            <c:manualLayout>
              <c:xMode val="edge"/>
              <c:yMode val="edge"/>
              <c:x val="0.15864910691473341"/>
              <c:y val="2.1054722816362951E-2"/>
            </c:manualLayout>
          </c:layout>
        </c:title>
        <c:numFmt formatCode="General" sourceLinked="1"/>
        <c:tickLblPos val="low"/>
        <c:crossAx val="113445120"/>
        <c:crosses val="autoZero"/>
        <c:crossBetween val="midCat"/>
      </c:valAx>
    </c:plotArea>
    <c:plotVisOnly val="1"/>
  </c:chart>
  <c:txPr>
    <a:bodyPr/>
    <a:lstStyle/>
    <a:p>
      <a:pPr>
        <a:defRPr sz="800"/>
      </a:pPr>
      <a:endParaRPr lang="tr-TR"/>
    </a:p>
  </c:txPr>
  <c:printSettings>
    <c:headerFooter/>
    <c:pageMargins b="0.75000000000000411" l="0.70000000000000062" r="0.70000000000000062" t="0.75000000000000411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chart>
    <c:title>
      <c:tx>
        <c:strRef>
          <c:f>input!$HQ$6</c:f>
          <c:strCache>
            <c:ptCount val="1"/>
            <c:pt idx="0">
              <c:v>D=65cm</c:v>
            </c:pt>
          </c:strCache>
        </c:strRef>
      </c:tx>
      <c:layout>
        <c:manualLayout>
          <c:xMode val="edge"/>
          <c:yMode val="edge"/>
          <c:x val="0.6781045751634015"/>
          <c:y val="0.88936026936026591"/>
        </c:manualLayout>
      </c:layout>
      <c:overlay val="1"/>
      <c:spPr>
        <a:solidFill>
          <a:sysClr val="window" lastClr="FFFFFF"/>
        </a:solidFill>
      </c:spPr>
      <c:txPr>
        <a:bodyPr/>
        <a:lstStyle/>
        <a:p>
          <a:pPr>
            <a:defRPr sz="1100" b="0"/>
          </a:pPr>
          <a:endParaRPr lang="tr-TR"/>
        </a:p>
      </c:txPr>
    </c:title>
    <c:plotArea>
      <c:layout>
        <c:manualLayout>
          <c:layoutTarget val="inner"/>
          <c:xMode val="edge"/>
          <c:yMode val="edge"/>
          <c:x val="0"/>
          <c:y val="0"/>
          <c:w val="1"/>
          <c:h val="1"/>
        </c:manualLayout>
      </c:layout>
      <c:scatterChart>
        <c:scatterStyle val="smoothMarker"/>
        <c:ser>
          <c:idx val="2"/>
          <c:order val="0"/>
          <c:spPr>
            <a:ln>
              <a:noFill/>
            </a:ln>
          </c:spPr>
          <c:marker>
            <c:symbol val="circle"/>
            <c:size val="5"/>
            <c:spPr>
              <a:solidFill>
                <a:srgbClr val="C00000"/>
              </a:solidFill>
              <a:ln>
                <a:solidFill>
                  <a:srgbClr val="C00000"/>
                </a:solidFill>
              </a:ln>
            </c:spPr>
          </c:marker>
          <c:dLbls>
            <c:dLbl>
              <c:idx val="40"/>
              <c:layout/>
              <c:tx>
                <c:strRef>
                  <c:f>input!$HQ$7</c:f>
                  <c:strCache>
                    <c:ptCount val="1"/>
                    <c:pt idx="0">
                      <c:v>9Ø20</c:v>
                    </c:pt>
                  </c:strCache>
                </c:strRef>
              </c:tx>
              <c:spPr>
                <a:solidFill>
                  <a:sysClr val="window" lastClr="FFFFFF"/>
                </a:solidFill>
                <a:ln>
                  <a:noFill/>
                </a:ln>
              </c:spPr>
              <c:txPr>
                <a:bodyPr/>
                <a:lstStyle/>
                <a:p>
                  <a:pPr>
                    <a:defRPr sz="900">
                      <a:latin typeface="Arial Narrow" pitchFamily="34" charset="0"/>
                    </a:defRPr>
                  </a:pPr>
                  <a:endParaRPr lang="tr-TR"/>
                </a:p>
              </c:txPr>
              <c:dLblPos val="ctr"/>
              <c:showVal val="1"/>
            </c:dLbl>
            <c:delete val="1"/>
          </c:dLbls>
          <c:xVal>
            <c:numRef>
              <c:f>fem!$GQ$26:$GQ$66</c:f>
              <c:numCache>
                <c:formatCode>0.00</c:formatCode>
                <c:ptCount val="41"/>
                <c:pt idx="0">
                  <c:v>0</c:v>
                </c:pt>
                <c:pt idx="1">
                  <c:v>34.560547147479596</c:v>
                </c:pt>
                <c:pt idx="2">
                  <c:v>52.949830186956383</c:v>
                </c:pt>
                <c:pt idx="3">
                  <c:v>46.56329921014332</c:v>
                </c:pt>
                <c:pt idx="4">
                  <c:v>18.389283039476798</c:v>
                </c:pt>
                <c:pt idx="5">
                  <c:v>-18.389283039476783</c:v>
                </c:pt>
                <c:pt idx="6">
                  <c:v>-46.563299210143299</c:v>
                </c:pt>
                <c:pt idx="7">
                  <c:v>-52.94983018695639</c:v>
                </c:pt>
                <c:pt idx="8">
                  <c:v>-34.56054714747961</c:v>
                </c:pt>
                <c:pt idx="9">
                  <c:v>-1.3174429718450694E-14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</c:numCache>
            </c:numRef>
          </c:xVal>
          <c:yVal>
            <c:numRef>
              <c:f>fem!$GR$26:$GR$66</c:f>
              <c:numCache>
                <c:formatCode>0.00</c:formatCode>
                <c:ptCount val="41"/>
                <c:pt idx="0">
                  <c:v>53.766666666666666</c:v>
                </c:pt>
                <c:pt idx="1">
                  <c:v>41.187656225030381</c:v>
                </c:pt>
                <c:pt idx="2">
                  <c:v>9.3364836858919578</c:v>
                </c:pt>
                <c:pt idx="3">
                  <c:v>-26.883333333333322</c:v>
                </c:pt>
                <c:pt idx="4">
                  <c:v>-50.524139910922337</c:v>
                </c:pt>
                <c:pt idx="5">
                  <c:v>-50.524139910922344</c:v>
                </c:pt>
                <c:pt idx="6">
                  <c:v>-26.883333333333358</c:v>
                </c:pt>
                <c:pt idx="7">
                  <c:v>9.3364836858919347</c:v>
                </c:pt>
                <c:pt idx="8">
                  <c:v>41.187656225030373</c:v>
                </c:pt>
                <c:pt idx="9">
                  <c:v>53.766666666666666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</c:numCache>
            </c:numRef>
          </c:yVal>
          <c:smooth val="1"/>
        </c:ser>
        <c:ser>
          <c:idx val="1"/>
          <c:order val="1"/>
          <c:spPr>
            <a:ln w="19050"/>
          </c:spPr>
          <c:marker>
            <c:symbol val="none"/>
          </c:marker>
          <c:dLbls>
            <c:dLbl>
              <c:idx val="30"/>
              <c:layout/>
              <c:tx>
                <c:strRef>
                  <c:f>input!$HQ$8</c:f>
                  <c:strCache>
                    <c:ptCount val="1"/>
                    <c:pt idx="0">
                      <c:v>Ø8/15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900">
                      <a:latin typeface="Arial Narrow" pitchFamily="34" charset="0"/>
                    </a:defRPr>
                  </a:pPr>
                  <a:endParaRPr lang="tr-TR"/>
                </a:p>
              </c:txPr>
              <c:dLblPos val="t"/>
              <c:showVal val="1"/>
            </c:dLbl>
            <c:delete val="1"/>
          </c:dLbls>
          <c:xVal>
            <c:numRef>
              <c:f>fem!$GM$26:$GM$66</c:f>
              <c:numCache>
                <c:formatCode>0.00</c:formatCode>
                <c:ptCount val="41"/>
                <c:pt idx="0">
                  <c:v>-57.1</c:v>
                </c:pt>
                <c:pt idx="1">
                  <c:v>-56.397004247982366</c:v>
                </c:pt>
                <c:pt idx="2">
                  <c:v>-54.305327080453267</c:v>
                </c:pt>
                <c:pt idx="3">
                  <c:v>-50.876472531155805</c:v>
                </c:pt>
                <c:pt idx="4">
                  <c:v>-46.194870378809497</c:v>
                </c:pt>
                <c:pt idx="5">
                  <c:v>-40.375797205751859</c:v>
                </c:pt>
                <c:pt idx="6">
                  <c:v>-33.562537905900214</c:v>
                </c:pt>
                <c:pt idx="7">
                  <c:v>-25.92285753512812</c:v>
                </c:pt>
                <c:pt idx="8">
                  <c:v>-17.644870378809497</c:v>
                </c:pt>
                <c:pt idx="9">
                  <c:v>-8.932407953797183</c:v>
                </c:pt>
                <c:pt idx="10">
                  <c:v>0</c:v>
                </c:pt>
                <c:pt idx="11">
                  <c:v>8.932407953797183</c:v>
                </c:pt>
                <c:pt idx="12">
                  <c:v>17.644870378809497</c:v>
                </c:pt>
                <c:pt idx="13">
                  <c:v>25.92285753512812</c:v>
                </c:pt>
                <c:pt idx="14">
                  <c:v>33.562537905900214</c:v>
                </c:pt>
                <c:pt idx="15">
                  <c:v>40.375797205751859</c:v>
                </c:pt>
                <c:pt idx="16">
                  <c:v>46.194870378809497</c:v>
                </c:pt>
                <c:pt idx="17">
                  <c:v>50.876472531155805</c:v>
                </c:pt>
                <c:pt idx="18">
                  <c:v>54.305327080453267</c:v>
                </c:pt>
                <c:pt idx="19">
                  <c:v>56.397004247982366</c:v>
                </c:pt>
                <c:pt idx="20">
                  <c:v>57.1</c:v>
                </c:pt>
                <c:pt idx="21">
                  <c:v>56.397004247982366</c:v>
                </c:pt>
                <c:pt idx="22">
                  <c:v>54.305327080453267</c:v>
                </c:pt>
                <c:pt idx="23">
                  <c:v>50.876472531155805</c:v>
                </c:pt>
                <c:pt idx="24">
                  <c:v>46.194870378809497</c:v>
                </c:pt>
                <c:pt idx="25">
                  <c:v>40.375797205751859</c:v>
                </c:pt>
                <c:pt idx="26">
                  <c:v>33.562537905900214</c:v>
                </c:pt>
                <c:pt idx="27">
                  <c:v>25.92285753512812</c:v>
                </c:pt>
                <c:pt idx="28">
                  <c:v>17.644870378809497</c:v>
                </c:pt>
                <c:pt idx="29">
                  <c:v>8.932407953797183</c:v>
                </c:pt>
                <c:pt idx="30">
                  <c:v>0</c:v>
                </c:pt>
                <c:pt idx="31">
                  <c:v>-8.932407953797183</c:v>
                </c:pt>
                <c:pt idx="32">
                  <c:v>-17.644870378809497</c:v>
                </c:pt>
                <c:pt idx="33">
                  <c:v>-25.92285753512812</c:v>
                </c:pt>
                <c:pt idx="34">
                  <c:v>-33.562537905900214</c:v>
                </c:pt>
                <c:pt idx="35">
                  <c:v>-40.375797205751859</c:v>
                </c:pt>
                <c:pt idx="36">
                  <c:v>-46.194870378809497</c:v>
                </c:pt>
                <c:pt idx="37">
                  <c:v>-50.876472531155805</c:v>
                </c:pt>
                <c:pt idx="38">
                  <c:v>-54.305327080453267</c:v>
                </c:pt>
                <c:pt idx="39">
                  <c:v>-56.397004247982366</c:v>
                </c:pt>
                <c:pt idx="40">
                  <c:v>-57.1</c:v>
                </c:pt>
              </c:numCache>
            </c:numRef>
          </c:xVal>
          <c:yVal>
            <c:numRef>
              <c:f>fem!$GN$26:$GN$66</c:f>
              <c:numCache>
                <c:formatCode>0.00</c:formatCode>
                <c:ptCount val="41"/>
                <c:pt idx="0">
                  <c:v>0</c:v>
                </c:pt>
                <c:pt idx="1">
                  <c:v>8.9324079537971777</c:v>
                </c:pt>
                <c:pt idx="2">
                  <c:v>17.644870378809514</c:v>
                </c:pt>
                <c:pt idx="3">
                  <c:v>25.922857535128127</c:v>
                </c:pt>
                <c:pt idx="4">
                  <c:v>33.562537905900214</c:v>
                </c:pt>
                <c:pt idx="5">
                  <c:v>40.375797205751873</c:v>
                </c:pt>
                <c:pt idx="6">
                  <c:v>46.194870378809497</c:v>
                </c:pt>
                <c:pt idx="7">
                  <c:v>50.876472531155812</c:v>
                </c:pt>
                <c:pt idx="8">
                  <c:v>54.305327080453267</c:v>
                </c:pt>
                <c:pt idx="9">
                  <c:v>56.397004247982366</c:v>
                </c:pt>
                <c:pt idx="10">
                  <c:v>57.1</c:v>
                </c:pt>
                <c:pt idx="11">
                  <c:v>56.397004247982366</c:v>
                </c:pt>
                <c:pt idx="12">
                  <c:v>54.305327080453267</c:v>
                </c:pt>
                <c:pt idx="13">
                  <c:v>50.876472531155812</c:v>
                </c:pt>
                <c:pt idx="14">
                  <c:v>46.194870378809497</c:v>
                </c:pt>
                <c:pt idx="15">
                  <c:v>40.375797205751873</c:v>
                </c:pt>
                <c:pt idx="16">
                  <c:v>33.562537905900214</c:v>
                </c:pt>
                <c:pt idx="17">
                  <c:v>25.922857535128127</c:v>
                </c:pt>
                <c:pt idx="18">
                  <c:v>17.644870378809514</c:v>
                </c:pt>
                <c:pt idx="19">
                  <c:v>8.9324079537971777</c:v>
                </c:pt>
                <c:pt idx="20">
                  <c:v>0</c:v>
                </c:pt>
                <c:pt idx="21">
                  <c:v>-8.9324079537971777</c:v>
                </c:pt>
                <c:pt idx="22">
                  <c:v>-17.644870378809514</c:v>
                </c:pt>
                <c:pt idx="23">
                  <c:v>-25.922857535128127</c:v>
                </c:pt>
                <c:pt idx="24">
                  <c:v>-33.562537905900214</c:v>
                </c:pt>
                <c:pt idx="25">
                  <c:v>-40.375797205751873</c:v>
                </c:pt>
                <c:pt idx="26">
                  <c:v>-46.194870378809497</c:v>
                </c:pt>
                <c:pt idx="27">
                  <c:v>-50.876472531155812</c:v>
                </c:pt>
                <c:pt idx="28">
                  <c:v>-54.305327080453267</c:v>
                </c:pt>
                <c:pt idx="29">
                  <c:v>-56.397004247982366</c:v>
                </c:pt>
                <c:pt idx="30">
                  <c:v>-57.1</c:v>
                </c:pt>
                <c:pt idx="31">
                  <c:v>-56.397004247982366</c:v>
                </c:pt>
                <c:pt idx="32">
                  <c:v>-54.305327080453267</c:v>
                </c:pt>
                <c:pt idx="33">
                  <c:v>-50.876472531155812</c:v>
                </c:pt>
                <c:pt idx="34">
                  <c:v>-46.194870378809497</c:v>
                </c:pt>
                <c:pt idx="35">
                  <c:v>-40.375797205751873</c:v>
                </c:pt>
                <c:pt idx="36">
                  <c:v>-33.562537905900214</c:v>
                </c:pt>
                <c:pt idx="37">
                  <c:v>-25.922857535128127</c:v>
                </c:pt>
                <c:pt idx="38">
                  <c:v>-17.644870378809514</c:v>
                </c:pt>
                <c:pt idx="39">
                  <c:v>-8.9324079537971777</c:v>
                </c:pt>
                <c:pt idx="40">
                  <c:v>0</c:v>
                </c:pt>
              </c:numCache>
            </c:numRef>
          </c:yVal>
          <c:smooth val="1"/>
        </c:ser>
        <c:ser>
          <c:idx val="0"/>
          <c:order val="2"/>
          <c:spPr>
            <a:ln w="127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fem!$GJ$26:$GJ$66</c:f>
              <c:numCache>
                <c:formatCode>0.00</c:formatCode>
                <c:ptCount val="41"/>
                <c:pt idx="0">
                  <c:v>-65</c:v>
                </c:pt>
                <c:pt idx="1">
                  <c:v>-64.199742138683959</c:v>
                </c:pt>
                <c:pt idx="2">
                  <c:v>-61.81867355918498</c:v>
                </c:pt>
                <c:pt idx="3">
                  <c:v>-57.915424072243908</c:v>
                </c:pt>
                <c:pt idx="4">
                  <c:v>-52.586104634371587</c:v>
                </c:pt>
                <c:pt idx="5">
                  <c:v>-45.961940777125584</c:v>
                </c:pt>
                <c:pt idx="6">
                  <c:v>-38.206041399010751</c:v>
                </c:pt>
                <c:pt idx="7">
                  <c:v>-29.509382483070539</c:v>
                </c:pt>
                <c:pt idx="8">
                  <c:v>-20.08610463437158</c:v>
                </c:pt>
                <c:pt idx="9">
                  <c:v>-10.168240227615007</c:v>
                </c:pt>
                <c:pt idx="10">
                  <c:v>0</c:v>
                </c:pt>
                <c:pt idx="11">
                  <c:v>10.168240227615007</c:v>
                </c:pt>
                <c:pt idx="12">
                  <c:v>20.08610463437158</c:v>
                </c:pt>
                <c:pt idx="13">
                  <c:v>29.509382483070539</c:v>
                </c:pt>
                <c:pt idx="14">
                  <c:v>38.206041399010751</c:v>
                </c:pt>
                <c:pt idx="15">
                  <c:v>45.961940777125584</c:v>
                </c:pt>
                <c:pt idx="16">
                  <c:v>52.586104634371587</c:v>
                </c:pt>
                <c:pt idx="17">
                  <c:v>57.915424072243908</c:v>
                </c:pt>
                <c:pt idx="18">
                  <c:v>61.81867355918498</c:v>
                </c:pt>
                <c:pt idx="19">
                  <c:v>64.199742138683959</c:v>
                </c:pt>
                <c:pt idx="20">
                  <c:v>65</c:v>
                </c:pt>
                <c:pt idx="21">
                  <c:v>64.199742138683959</c:v>
                </c:pt>
                <c:pt idx="22">
                  <c:v>61.81867355918498</c:v>
                </c:pt>
                <c:pt idx="23">
                  <c:v>57.915424072243908</c:v>
                </c:pt>
                <c:pt idx="24">
                  <c:v>52.586104634371587</c:v>
                </c:pt>
                <c:pt idx="25">
                  <c:v>45.961940777125584</c:v>
                </c:pt>
                <c:pt idx="26">
                  <c:v>38.206041399010751</c:v>
                </c:pt>
                <c:pt idx="27">
                  <c:v>29.509382483070539</c:v>
                </c:pt>
                <c:pt idx="28">
                  <c:v>20.08610463437158</c:v>
                </c:pt>
                <c:pt idx="29">
                  <c:v>10.168240227615007</c:v>
                </c:pt>
                <c:pt idx="30">
                  <c:v>0</c:v>
                </c:pt>
                <c:pt idx="31">
                  <c:v>-10.168240227615007</c:v>
                </c:pt>
                <c:pt idx="32">
                  <c:v>-20.08610463437158</c:v>
                </c:pt>
                <c:pt idx="33">
                  <c:v>-29.509382483070539</c:v>
                </c:pt>
                <c:pt idx="34">
                  <c:v>-38.206041399010751</c:v>
                </c:pt>
                <c:pt idx="35">
                  <c:v>-45.961940777125584</c:v>
                </c:pt>
                <c:pt idx="36">
                  <c:v>-52.586104634371587</c:v>
                </c:pt>
                <c:pt idx="37">
                  <c:v>-57.915424072243908</c:v>
                </c:pt>
                <c:pt idx="38">
                  <c:v>-61.81867355918498</c:v>
                </c:pt>
                <c:pt idx="39">
                  <c:v>-64.199742138683959</c:v>
                </c:pt>
                <c:pt idx="40">
                  <c:v>-65</c:v>
                </c:pt>
              </c:numCache>
            </c:numRef>
          </c:xVal>
          <c:yVal>
            <c:numRef>
              <c:f>fem!$GK$26:$GK$66</c:f>
              <c:numCache>
                <c:formatCode>0.00</c:formatCode>
                <c:ptCount val="41"/>
                <c:pt idx="0">
                  <c:v>0</c:v>
                </c:pt>
                <c:pt idx="1">
                  <c:v>10.168240227614969</c:v>
                </c:pt>
                <c:pt idx="2">
                  <c:v>20.086104634371594</c:v>
                </c:pt>
                <c:pt idx="3">
                  <c:v>29.509382483070542</c:v>
                </c:pt>
                <c:pt idx="4">
                  <c:v>38.206041399010751</c:v>
                </c:pt>
                <c:pt idx="5">
                  <c:v>45.961940777125591</c:v>
                </c:pt>
                <c:pt idx="6">
                  <c:v>52.58610463437158</c:v>
                </c:pt>
                <c:pt idx="7">
                  <c:v>57.915424072243916</c:v>
                </c:pt>
                <c:pt idx="8">
                  <c:v>61.81867355918498</c:v>
                </c:pt>
                <c:pt idx="9">
                  <c:v>64.199742138683945</c:v>
                </c:pt>
                <c:pt idx="10">
                  <c:v>65</c:v>
                </c:pt>
                <c:pt idx="11">
                  <c:v>64.199742138683945</c:v>
                </c:pt>
                <c:pt idx="12">
                  <c:v>61.81867355918498</c:v>
                </c:pt>
                <c:pt idx="13">
                  <c:v>57.915424072243916</c:v>
                </c:pt>
                <c:pt idx="14">
                  <c:v>52.58610463437158</c:v>
                </c:pt>
                <c:pt idx="15">
                  <c:v>45.961940777125591</c:v>
                </c:pt>
                <c:pt idx="16">
                  <c:v>38.206041399010751</c:v>
                </c:pt>
                <c:pt idx="17">
                  <c:v>29.509382483070542</c:v>
                </c:pt>
                <c:pt idx="18">
                  <c:v>20.086104634371594</c:v>
                </c:pt>
                <c:pt idx="19">
                  <c:v>10.168240227614969</c:v>
                </c:pt>
                <c:pt idx="20">
                  <c:v>0</c:v>
                </c:pt>
                <c:pt idx="21">
                  <c:v>-10.168240227614969</c:v>
                </c:pt>
                <c:pt idx="22">
                  <c:v>-20.086104634371594</c:v>
                </c:pt>
                <c:pt idx="23">
                  <c:v>-29.509382483070542</c:v>
                </c:pt>
                <c:pt idx="24">
                  <c:v>-38.206041399010751</c:v>
                </c:pt>
                <c:pt idx="25">
                  <c:v>-45.961940777125591</c:v>
                </c:pt>
                <c:pt idx="26">
                  <c:v>-52.58610463437158</c:v>
                </c:pt>
                <c:pt idx="27">
                  <c:v>-57.915424072243916</c:v>
                </c:pt>
                <c:pt idx="28">
                  <c:v>-61.81867355918498</c:v>
                </c:pt>
                <c:pt idx="29">
                  <c:v>-64.199742138683945</c:v>
                </c:pt>
                <c:pt idx="30">
                  <c:v>-65</c:v>
                </c:pt>
                <c:pt idx="31">
                  <c:v>-64.199742138683945</c:v>
                </c:pt>
                <c:pt idx="32">
                  <c:v>-61.81867355918498</c:v>
                </c:pt>
                <c:pt idx="33">
                  <c:v>-57.915424072243916</c:v>
                </c:pt>
                <c:pt idx="34">
                  <c:v>-52.58610463437158</c:v>
                </c:pt>
                <c:pt idx="35">
                  <c:v>-45.961940777125591</c:v>
                </c:pt>
                <c:pt idx="36">
                  <c:v>-38.206041399010751</c:v>
                </c:pt>
                <c:pt idx="37">
                  <c:v>-29.509382483070542</c:v>
                </c:pt>
                <c:pt idx="38">
                  <c:v>-20.086104634371594</c:v>
                </c:pt>
                <c:pt idx="39">
                  <c:v>-10.168240227614969</c:v>
                </c:pt>
                <c:pt idx="40">
                  <c:v>0</c:v>
                </c:pt>
              </c:numCache>
            </c:numRef>
          </c:yVal>
          <c:smooth val="1"/>
        </c:ser>
        <c:axId val="113583232"/>
        <c:axId val="113584768"/>
      </c:scatterChart>
      <c:valAx>
        <c:axId val="113583232"/>
        <c:scaling>
          <c:orientation val="minMax"/>
        </c:scaling>
        <c:axPos val="b"/>
        <c:numFmt formatCode="0.00" sourceLinked="1"/>
        <c:majorTickMark val="none"/>
        <c:tickLblPos val="none"/>
        <c:txPr>
          <a:bodyPr rot="-5400000" vert="horz"/>
          <a:lstStyle/>
          <a:p>
            <a:pPr>
              <a:defRPr/>
            </a:pPr>
            <a:endParaRPr lang="tr-TR"/>
          </a:p>
        </c:txPr>
        <c:crossAx val="113584768"/>
        <c:crosses val="autoZero"/>
        <c:crossBetween val="midCat"/>
      </c:valAx>
      <c:valAx>
        <c:axId val="113584768"/>
        <c:scaling>
          <c:orientation val="minMax"/>
        </c:scaling>
        <c:axPos val="l"/>
        <c:numFmt formatCode="0.00" sourceLinked="1"/>
        <c:majorTickMark val="none"/>
        <c:tickLblPos val="none"/>
        <c:crossAx val="113583232"/>
        <c:crosses val="autoZero"/>
        <c:crossBetween val="midCat"/>
      </c:valAx>
      <c:spPr>
        <a:ln>
          <a:noFill/>
        </a:ln>
      </c:spPr>
    </c:plotArea>
    <c:plotVisOnly val="1"/>
  </c:chart>
  <c:spPr>
    <a:ln>
      <a:noFill/>
    </a:ln>
  </c:spPr>
  <c:txPr>
    <a:bodyPr/>
    <a:lstStyle/>
    <a:p>
      <a:pPr>
        <a:defRPr sz="800"/>
      </a:pPr>
      <a:endParaRPr lang="tr-TR"/>
    </a:p>
  </c:txPr>
  <c:printSettings>
    <c:headerFooter/>
    <c:pageMargins b="0.750000000000005" l="0.70000000000000062" r="0.70000000000000062" t="0.750000000000005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chart>
    <c:autoTitleDeleted val="1"/>
    <c:plotArea>
      <c:layout>
        <c:manualLayout>
          <c:layoutTarget val="inner"/>
          <c:xMode val="edge"/>
          <c:yMode val="edge"/>
          <c:x val="0"/>
          <c:y val="0"/>
          <c:w val="1"/>
          <c:h val="1"/>
        </c:manualLayout>
      </c:layout>
      <c:scatterChart>
        <c:scatterStyle val="smoothMarker"/>
        <c:ser>
          <c:idx val="1"/>
          <c:order val="0"/>
          <c:marker>
            <c:symbol val="none"/>
          </c:marker>
          <c:dLbls>
            <c:dLbl>
              <c:idx val="4"/>
              <c:layout/>
              <c:tx>
                <c:strRef>
                  <c:f>input!$HN$20</c:f>
                  <c:strCache>
                    <c:ptCount val="1"/>
                    <c:pt idx="0">
                      <c:v>15</c:v>
                    </c:pt>
                  </c:strCache>
                </c:strRef>
              </c:tx>
              <c:spPr/>
              <c:txPr>
                <a:bodyPr rot="-5400000" vert="horz"/>
                <a:lstStyle/>
                <a:p>
                  <a:pPr>
                    <a:defRPr sz="1000"/>
                  </a:pPr>
                  <a:endParaRPr lang="tr-TR"/>
                </a:p>
              </c:txPr>
              <c:dLblPos val="t"/>
              <c:showVal val="1"/>
            </c:dLbl>
            <c:dLbl>
              <c:idx val="5"/>
              <c:layout/>
              <c:tx>
                <c:strRef>
                  <c:f>input!$HN$24</c:f>
                  <c:strCache>
                    <c:ptCount val="1"/>
                    <c:pt idx="0">
                      <c:v>Ø8/15</c:v>
                    </c:pt>
                  </c:strCache>
                </c:strRef>
              </c:tx>
              <c:spPr/>
              <c:txPr>
                <a:bodyPr rot="-5400000" vert="horz"/>
                <a:lstStyle/>
                <a:p>
                  <a:pPr>
                    <a:defRPr sz="1000"/>
                  </a:pPr>
                  <a:endParaRPr lang="tr-TR"/>
                </a:p>
              </c:txPr>
              <c:dLblPos val="b"/>
            </c:dLbl>
            <c:dLbl>
              <c:idx val="6"/>
              <c:layout/>
              <c:tx>
                <c:strRef>
                  <c:f>input!$HN$20</c:f>
                  <c:strCache>
                    <c:ptCount val="1"/>
                    <c:pt idx="0">
                      <c:v>15</c:v>
                    </c:pt>
                  </c:strCache>
                </c:strRef>
              </c:tx>
              <c:spPr/>
              <c:txPr>
                <a:bodyPr rot="-5400000" vert="horz"/>
                <a:lstStyle/>
                <a:p>
                  <a:pPr>
                    <a:defRPr sz="1000"/>
                  </a:pPr>
                  <a:endParaRPr lang="tr-TR"/>
                </a:p>
              </c:txPr>
              <c:dLblPos val="t"/>
              <c:showVal val="1"/>
            </c:dLbl>
            <c:delete val="1"/>
            <c:txPr>
              <a:bodyPr/>
              <a:lstStyle/>
              <a:p>
                <a:pPr>
                  <a:defRPr sz="1000"/>
                </a:pPr>
                <a:endParaRPr lang="tr-TR"/>
              </a:p>
            </c:txPr>
          </c:dLbls>
          <c:xVal>
            <c:numRef>
              <c:f>fem!$I$24:$I$32</c:f>
              <c:numCache>
                <c:formatCode>General</c:formatCode>
                <c:ptCount val="9"/>
                <c:pt idx="0">
                  <c:v>0</c:v>
                </c:pt>
                <c:pt idx="1">
                  <c:v>-25</c:v>
                </c:pt>
                <c:pt idx="2">
                  <c:v>25</c:v>
                </c:pt>
                <c:pt idx="3">
                  <c:v>-25</c:v>
                </c:pt>
                <c:pt idx="4">
                  <c:v>25</c:v>
                </c:pt>
                <c:pt idx="5">
                  <c:v>-25</c:v>
                </c:pt>
                <c:pt idx="6">
                  <c:v>25</c:v>
                </c:pt>
                <c:pt idx="7">
                  <c:v>-25</c:v>
                </c:pt>
              </c:numCache>
            </c:numRef>
          </c:xVal>
          <c:yVal>
            <c:numRef>
              <c:f>fem!$J$24:$J$32</c:f>
              <c:numCache>
                <c:formatCode>General</c:formatCode>
                <c:ptCount val="9"/>
                <c:pt idx="0">
                  <c:v>0</c:v>
                </c:pt>
                <c:pt idx="1">
                  <c:v>-7.5</c:v>
                </c:pt>
                <c:pt idx="2">
                  <c:v>-22.5</c:v>
                </c:pt>
                <c:pt idx="3">
                  <c:v>-37.5</c:v>
                </c:pt>
                <c:pt idx="4">
                  <c:v>-52.5</c:v>
                </c:pt>
                <c:pt idx="5">
                  <c:v>-67.5</c:v>
                </c:pt>
                <c:pt idx="6">
                  <c:v>-82.5</c:v>
                </c:pt>
                <c:pt idx="7">
                  <c:v>-97.5</c:v>
                </c:pt>
              </c:numCache>
            </c:numRef>
          </c:yVal>
        </c:ser>
        <c:ser>
          <c:idx val="0"/>
          <c:order val="1"/>
          <c:spPr>
            <a:ln w="12700">
              <a:solidFill>
                <a:schemeClr val="tx1"/>
              </a:solidFill>
            </a:ln>
          </c:spPr>
          <c:marker>
            <c:symbol val="none"/>
          </c:marker>
          <c:dPt>
            <c:idx val="4"/>
            <c:spPr>
              <a:ln w="12700">
                <a:solidFill>
                  <a:schemeClr val="tx1"/>
                </a:solidFill>
                <a:prstDash val="dashDot"/>
              </a:ln>
            </c:spPr>
          </c:dPt>
          <c:dPt>
            <c:idx val="5"/>
            <c:spPr>
              <a:ln w="12700">
                <a:solidFill>
                  <a:schemeClr val="tx1"/>
                </a:solidFill>
                <a:prstDash val="dashDot"/>
              </a:ln>
            </c:spPr>
          </c:dPt>
          <c:xVal>
            <c:numRef>
              <c:f>fem!$G$24:$G$32</c:f>
              <c:numCache>
                <c:formatCode>General</c:formatCode>
                <c:ptCount val="9"/>
                <c:pt idx="0">
                  <c:v>0</c:v>
                </c:pt>
                <c:pt idx="1">
                  <c:v>-32.5</c:v>
                </c:pt>
                <c:pt idx="2">
                  <c:v>-32.5</c:v>
                </c:pt>
                <c:pt idx="3">
                  <c:v>-32.5</c:v>
                </c:pt>
                <c:pt idx="4">
                  <c:v>0</c:v>
                </c:pt>
                <c:pt idx="5">
                  <c:v>32.5</c:v>
                </c:pt>
                <c:pt idx="6">
                  <c:v>32.5</c:v>
                </c:pt>
                <c:pt idx="7">
                  <c:v>32.5</c:v>
                </c:pt>
                <c:pt idx="8">
                  <c:v>0</c:v>
                </c:pt>
              </c:numCache>
            </c:numRef>
          </c:xVal>
          <c:yVal>
            <c:numRef>
              <c:f>fem!$H$24:$H$32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-52.5</c:v>
                </c:pt>
                <c:pt idx="3">
                  <c:v>-105</c:v>
                </c:pt>
                <c:pt idx="4">
                  <c:v>-105</c:v>
                </c:pt>
                <c:pt idx="5">
                  <c:v>-105</c:v>
                </c:pt>
                <c:pt idx="6">
                  <c:v>-52.5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</c:ser>
        <c:axId val="113644672"/>
        <c:axId val="113646208"/>
      </c:scatterChart>
      <c:valAx>
        <c:axId val="113644672"/>
        <c:scaling>
          <c:orientation val="minMax"/>
        </c:scaling>
        <c:axPos val="b"/>
        <c:numFmt formatCode="General" sourceLinked="1"/>
        <c:majorTickMark val="none"/>
        <c:tickLblPos val="none"/>
        <c:txPr>
          <a:bodyPr rot="-5400000" vert="horz"/>
          <a:lstStyle/>
          <a:p>
            <a:pPr>
              <a:defRPr/>
            </a:pPr>
            <a:endParaRPr lang="tr-TR"/>
          </a:p>
        </c:txPr>
        <c:crossAx val="113646208"/>
        <c:crosses val="autoZero"/>
        <c:crossBetween val="midCat"/>
      </c:valAx>
      <c:valAx>
        <c:axId val="113646208"/>
        <c:scaling>
          <c:orientation val="minMax"/>
        </c:scaling>
        <c:axPos val="l"/>
        <c:numFmt formatCode="General" sourceLinked="1"/>
        <c:majorTickMark val="none"/>
        <c:tickLblPos val="none"/>
        <c:crossAx val="113644672"/>
        <c:crosses val="autoZero"/>
        <c:crossBetween val="midCat"/>
      </c:valAx>
      <c:spPr>
        <a:ln>
          <a:noFill/>
        </a:ln>
      </c:spPr>
    </c:plotArea>
    <c:plotVisOnly val="1"/>
  </c:chart>
  <c:spPr>
    <a:ln>
      <a:noFill/>
    </a:ln>
  </c:spPr>
  <c:txPr>
    <a:bodyPr/>
    <a:lstStyle/>
    <a:p>
      <a:pPr>
        <a:defRPr sz="800"/>
      </a:pPr>
      <a:endParaRPr lang="tr-TR"/>
    </a:p>
  </c:txPr>
  <c:printSettings>
    <c:headerFooter/>
    <c:pageMargins b="0.75000000000000511" l="0.70000000000000062" r="0.70000000000000062" t="0.750000000000005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emf"/><Relationship Id="rId13" Type="http://schemas.openxmlformats.org/officeDocument/2006/relationships/chart" Target="../charts/chart10.xml"/><Relationship Id="rId18" Type="http://schemas.openxmlformats.org/officeDocument/2006/relationships/image" Target="../media/image7.png"/><Relationship Id="rId3" Type="http://schemas.openxmlformats.org/officeDocument/2006/relationships/chart" Target="../charts/chart3.xml"/><Relationship Id="rId21" Type="http://schemas.openxmlformats.org/officeDocument/2006/relationships/image" Target="../media/image9.png"/><Relationship Id="rId7" Type="http://schemas.openxmlformats.org/officeDocument/2006/relationships/chart" Target="../charts/chart7.xml"/><Relationship Id="rId12" Type="http://schemas.openxmlformats.org/officeDocument/2006/relationships/image" Target="../media/image4.png"/><Relationship Id="rId17" Type="http://schemas.openxmlformats.org/officeDocument/2006/relationships/image" Target="../media/image6.png"/><Relationship Id="rId2" Type="http://schemas.openxmlformats.org/officeDocument/2006/relationships/chart" Target="../charts/chart2.xml"/><Relationship Id="rId16" Type="http://schemas.openxmlformats.org/officeDocument/2006/relationships/hyperlink" Target="#step8"/><Relationship Id="rId20" Type="http://schemas.openxmlformats.org/officeDocument/2006/relationships/image" Target="../media/image8.png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9.xml"/><Relationship Id="rId5" Type="http://schemas.openxmlformats.org/officeDocument/2006/relationships/chart" Target="../charts/chart5.xml"/><Relationship Id="rId15" Type="http://schemas.openxmlformats.org/officeDocument/2006/relationships/chart" Target="../charts/chart11.xml"/><Relationship Id="rId23" Type="http://schemas.openxmlformats.org/officeDocument/2006/relationships/image" Target="../media/image11.png"/><Relationship Id="rId10" Type="http://schemas.openxmlformats.org/officeDocument/2006/relationships/image" Target="../media/image3.png"/><Relationship Id="rId19" Type="http://schemas.openxmlformats.org/officeDocument/2006/relationships/chart" Target="../charts/chart12.xml"/><Relationship Id="rId4" Type="http://schemas.openxmlformats.org/officeDocument/2006/relationships/chart" Target="../charts/chart4.xml"/><Relationship Id="rId9" Type="http://schemas.openxmlformats.org/officeDocument/2006/relationships/chart" Target="../charts/chart8.xml"/><Relationship Id="rId14" Type="http://schemas.openxmlformats.org/officeDocument/2006/relationships/image" Target="../media/image5.png"/><Relationship Id="rId22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100</xdr:col>
      <xdr:colOff>0</xdr:colOff>
      <xdr:row>3</xdr:row>
      <xdr:rowOff>0</xdr:rowOff>
    </xdr:from>
    <xdr:to>
      <xdr:col>102</xdr:col>
      <xdr:colOff>571499</xdr:colOff>
      <xdr:row>26</xdr:row>
      <xdr:rowOff>0</xdr:rowOff>
    </xdr:to>
    <xdr:graphicFrame macro="">
      <xdr:nvGraphicFramePr>
        <xdr:cNvPr id="19" name="18 Grafik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103</xdr:col>
      <xdr:colOff>0</xdr:colOff>
      <xdr:row>3</xdr:row>
      <xdr:rowOff>1</xdr:rowOff>
    </xdr:from>
    <xdr:to>
      <xdr:col>105</xdr:col>
      <xdr:colOff>561975</xdr:colOff>
      <xdr:row>26</xdr:row>
      <xdr:rowOff>1</xdr:rowOff>
    </xdr:to>
    <xdr:graphicFrame macro="">
      <xdr:nvGraphicFramePr>
        <xdr:cNvPr id="20" name="19 Grafik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106</xdr:col>
      <xdr:colOff>0</xdr:colOff>
      <xdr:row>3</xdr:row>
      <xdr:rowOff>1</xdr:rowOff>
    </xdr:from>
    <xdr:to>
      <xdr:col>108</xdr:col>
      <xdr:colOff>542925</xdr:colOff>
      <xdr:row>26</xdr:row>
      <xdr:rowOff>1</xdr:rowOff>
    </xdr:to>
    <xdr:graphicFrame macro="">
      <xdr:nvGraphicFramePr>
        <xdr:cNvPr id="21" name="20 Grafik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76</xdr:col>
      <xdr:colOff>0</xdr:colOff>
      <xdr:row>3</xdr:row>
      <xdr:rowOff>0</xdr:rowOff>
    </xdr:from>
    <xdr:to>
      <xdr:col>78</xdr:col>
      <xdr:colOff>581025</xdr:colOff>
      <xdr:row>26</xdr:row>
      <xdr:rowOff>0</xdr:rowOff>
    </xdr:to>
    <xdr:graphicFrame macro="">
      <xdr:nvGraphicFramePr>
        <xdr:cNvPr id="24" name="23 Grafik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79</xdr:col>
      <xdr:colOff>0</xdr:colOff>
      <xdr:row>3</xdr:row>
      <xdr:rowOff>0</xdr:rowOff>
    </xdr:from>
    <xdr:to>
      <xdr:col>81</xdr:col>
      <xdr:colOff>590549</xdr:colOff>
      <xdr:row>26</xdr:row>
      <xdr:rowOff>0</xdr:rowOff>
    </xdr:to>
    <xdr:graphicFrame macro="">
      <xdr:nvGraphicFramePr>
        <xdr:cNvPr id="27" name="26 Grafik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73</xdr:col>
      <xdr:colOff>0</xdr:colOff>
      <xdr:row>3</xdr:row>
      <xdr:rowOff>0</xdr:rowOff>
    </xdr:from>
    <xdr:to>
      <xdr:col>75</xdr:col>
      <xdr:colOff>590550</xdr:colOff>
      <xdr:row>26</xdr:row>
      <xdr:rowOff>0</xdr:rowOff>
    </xdr:to>
    <xdr:graphicFrame macro="">
      <xdr:nvGraphicFramePr>
        <xdr:cNvPr id="29" name="28 Grafik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70</xdr:col>
      <xdr:colOff>0</xdr:colOff>
      <xdr:row>3</xdr:row>
      <xdr:rowOff>0</xdr:rowOff>
    </xdr:from>
    <xdr:to>
      <xdr:col>72</xdr:col>
      <xdr:colOff>590550</xdr:colOff>
      <xdr:row>26</xdr:row>
      <xdr:rowOff>0</xdr:rowOff>
    </xdr:to>
    <xdr:graphicFrame macro="">
      <xdr:nvGraphicFramePr>
        <xdr:cNvPr id="30" name="29 Grafik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oneCell">
    <xdr:from>
      <xdr:col>40</xdr:col>
      <xdr:colOff>152401</xdr:colOff>
      <xdr:row>25</xdr:row>
      <xdr:rowOff>9526</xdr:rowOff>
    </xdr:from>
    <xdr:to>
      <xdr:col>42</xdr:col>
      <xdr:colOff>571501</xdr:colOff>
      <xdr:row>27</xdr:row>
      <xdr:rowOff>160660</xdr:rowOff>
    </xdr:to>
    <xdr:pic>
      <xdr:nvPicPr>
        <xdr:cNvPr id="1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24584026" y="4705351"/>
          <a:ext cx="1638300" cy="543776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5</xdr:col>
      <xdr:colOff>9525</xdr:colOff>
      <xdr:row>26</xdr:row>
      <xdr:rowOff>0</xdr:rowOff>
    </xdr:to>
    <xdr:graphicFrame macro="">
      <xdr:nvGraphicFramePr>
        <xdr:cNvPr id="15" name="14 Grafik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oneCell">
    <xdr:from>
      <xdr:col>5</xdr:col>
      <xdr:colOff>348192</xdr:colOff>
      <xdr:row>17</xdr:row>
      <xdr:rowOff>10584</xdr:rowOff>
    </xdr:from>
    <xdr:to>
      <xdr:col>8</xdr:col>
      <xdr:colOff>157692</xdr:colOff>
      <xdr:row>28</xdr:row>
      <xdr:rowOff>139987</xdr:rowOff>
    </xdr:to>
    <xdr:pic>
      <xdr:nvPicPr>
        <xdr:cNvPr id="2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lum bright="6000" contrast="20000"/>
        </a:blip>
        <a:srcRect/>
        <a:stretch>
          <a:fillRect/>
        </a:stretch>
      </xdr:blipFill>
      <xdr:spPr bwMode="auto">
        <a:xfrm>
          <a:off x="3417359" y="3376084"/>
          <a:ext cx="1693333" cy="2287345"/>
        </a:xfrm>
        <a:prstGeom prst="rect">
          <a:avLst/>
        </a:prstGeom>
        <a:noFill/>
      </xdr:spPr>
    </xdr:pic>
    <xdr:clientData/>
  </xdr:twoCellAnchor>
  <xdr:twoCellAnchor>
    <xdr:from>
      <xdr:col>44</xdr:col>
      <xdr:colOff>0</xdr:colOff>
      <xdr:row>3</xdr:row>
      <xdr:rowOff>0</xdr:rowOff>
    </xdr:from>
    <xdr:to>
      <xdr:col>48</xdr:col>
      <xdr:colOff>0</xdr:colOff>
      <xdr:row>24</xdr:row>
      <xdr:rowOff>180975</xdr:rowOff>
    </xdr:to>
    <xdr:graphicFrame macro="">
      <xdr:nvGraphicFramePr>
        <xdr:cNvPr id="32" name="31 Grafik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oneCell">
    <xdr:from>
      <xdr:col>164</xdr:col>
      <xdr:colOff>21166</xdr:colOff>
      <xdr:row>3</xdr:row>
      <xdr:rowOff>105834</xdr:rowOff>
    </xdr:from>
    <xdr:to>
      <xdr:col>168</xdr:col>
      <xdr:colOff>459316</xdr:colOff>
      <xdr:row>21</xdr:row>
      <xdr:rowOff>171451</xdr:rowOff>
    </xdr:to>
    <xdr:pic>
      <xdr:nvPicPr>
        <xdr:cNvPr id="33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00763916" y="613834"/>
          <a:ext cx="2893483" cy="3524250"/>
        </a:xfrm>
        <a:prstGeom prst="rect">
          <a:avLst/>
        </a:prstGeom>
        <a:noFill/>
        <a:ln w="3175">
          <a:solidFill>
            <a:schemeClr val="tx1"/>
          </a:solidFill>
        </a:ln>
      </xdr:spPr>
    </xdr:pic>
    <xdr:clientData/>
  </xdr:twoCellAnchor>
  <xdr:twoCellAnchor>
    <xdr:from>
      <xdr:col>193</xdr:col>
      <xdr:colOff>477309</xdr:colOff>
      <xdr:row>15</xdr:row>
      <xdr:rowOff>21168</xdr:rowOff>
    </xdr:from>
    <xdr:to>
      <xdr:col>197</xdr:col>
      <xdr:colOff>187326</xdr:colOff>
      <xdr:row>27</xdr:row>
      <xdr:rowOff>179917</xdr:rowOff>
    </xdr:to>
    <xdr:graphicFrame macro="">
      <xdr:nvGraphicFramePr>
        <xdr:cNvPr id="22" name="21 Grafik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oneCell">
    <xdr:from>
      <xdr:col>136</xdr:col>
      <xdr:colOff>0</xdr:colOff>
      <xdr:row>2</xdr:row>
      <xdr:rowOff>0</xdr:rowOff>
    </xdr:from>
    <xdr:to>
      <xdr:col>137</xdr:col>
      <xdr:colOff>381000</xdr:colOff>
      <xdr:row>14</xdr:row>
      <xdr:rowOff>113242</xdr:rowOff>
    </xdr:to>
    <xdr:pic>
      <xdr:nvPicPr>
        <xdr:cNvPr id="2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82953225" y="314325"/>
          <a:ext cx="990600" cy="2409825"/>
        </a:xfrm>
        <a:prstGeom prst="rect">
          <a:avLst/>
        </a:prstGeom>
        <a:noFill/>
        <a:ln>
          <a:solidFill>
            <a:schemeClr val="tx1"/>
          </a:solidFill>
        </a:ln>
      </xdr:spPr>
    </xdr:pic>
    <xdr:clientData/>
  </xdr:twoCellAnchor>
  <xdr:twoCellAnchor>
    <xdr:from>
      <xdr:col>223</xdr:col>
      <xdr:colOff>77267</xdr:colOff>
      <xdr:row>3</xdr:row>
      <xdr:rowOff>66675</xdr:rowOff>
    </xdr:from>
    <xdr:to>
      <xdr:col>226</xdr:col>
      <xdr:colOff>191567</xdr:colOff>
      <xdr:row>13</xdr:row>
      <xdr:rowOff>47625</xdr:rowOff>
    </xdr:to>
    <xdr:graphicFrame macro="">
      <xdr:nvGraphicFramePr>
        <xdr:cNvPr id="18" name="17 Grafik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 editAs="oneCell">
    <xdr:from>
      <xdr:col>198</xdr:col>
      <xdr:colOff>238125</xdr:colOff>
      <xdr:row>23</xdr:row>
      <xdr:rowOff>133350</xdr:rowOff>
    </xdr:from>
    <xdr:to>
      <xdr:col>199</xdr:col>
      <xdr:colOff>361950</xdr:colOff>
      <xdr:row>27</xdr:row>
      <xdr:rowOff>95250</xdr:rowOff>
    </xdr:to>
    <xdr:pic>
      <xdr:nvPicPr>
        <xdr:cNvPr id="1030" name="Picture 6">
          <a:hlinkClick xmlns:r="http://schemas.openxmlformats.org/officeDocument/2006/relationships" r:id="rId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21034175" y="4638675"/>
          <a:ext cx="733425" cy="733425"/>
        </a:xfrm>
        <a:prstGeom prst="rect">
          <a:avLst/>
        </a:prstGeom>
        <a:noFill/>
      </xdr:spPr>
    </xdr:pic>
    <xdr:clientData/>
  </xdr:twoCellAnchor>
  <xdr:twoCellAnchor editAs="oneCell">
    <xdr:from>
      <xdr:col>253</xdr:col>
      <xdr:colOff>455082</xdr:colOff>
      <xdr:row>4</xdr:row>
      <xdr:rowOff>116416</xdr:rowOff>
    </xdr:from>
    <xdr:to>
      <xdr:col>255</xdr:col>
      <xdr:colOff>431799</xdr:colOff>
      <xdr:row>20</xdr:row>
      <xdr:rowOff>13758</xdr:rowOff>
    </xdr:to>
    <xdr:pic>
      <xdr:nvPicPr>
        <xdr:cNvPr id="103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155828999" y="814916"/>
          <a:ext cx="1204383" cy="2955925"/>
        </a:xfrm>
        <a:prstGeom prst="rect">
          <a:avLst/>
        </a:prstGeom>
        <a:noFill/>
      </xdr:spPr>
    </xdr:pic>
    <xdr:clientData/>
  </xdr:twoCellAnchor>
  <xdr:twoCellAnchor>
    <xdr:from>
      <xdr:col>223</xdr:col>
      <xdr:colOff>311463</xdr:colOff>
      <xdr:row>14</xdr:row>
      <xdr:rowOff>108857</xdr:rowOff>
    </xdr:from>
    <xdr:to>
      <xdr:col>225</xdr:col>
      <xdr:colOff>571511</xdr:colOff>
      <xdr:row>26</xdr:row>
      <xdr:rowOff>13608</xdr:rowOff>
    </xdr:to>
    <xdr:graphicFrame macro="">
      <xdr:nvGraphicFramePr>
        <xdr:cNvPr id="23" name="22 Grafik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 editAs="oneCell">
    <xdr:from>
      <xdr:col>284</xdr:col>
      <xdr:colOff>233891</xdr:colOff>
      <xdr:row>4</xdr:row>
      <xdr:rowOff>153460</xdr:rowOff>
    </xdr:from>
    <xdr:to>
      <xdr:col>286</xdr:col>
      <xdr:colOff>329142</xdr:colOff>
      <xdr:row>14</xdr:row>
      <xdr:rowOff>79377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171160016" y="848785"/>
          <a:ext cx="1314451" cy="184150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164042</xdr:colOff>
      <xdr:row>12</xdr:row>
      <xdr:rowOff>167218</xdr:rowOff>
    </xdr:from>
    <xdr:to>
      <xdr:col>19</xdr:col>
      <xdr:colOff>50598</xdr:colOff>
      <xdr:row>24</xdr:row>
      <xdr:rowOff>187325</xdr:rowOff>
    </xdr:to>
    <xdr:pic>
      <xdr:nvPicPr>
        <xdr:cNvPr id="2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11255375" y="2400301"/>
          <a:ext cx="500390" cy="232727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322791</xdr:colOff>
      <xdr:row>2</xdr:row>
      <xdr:rowOff>31750</xdr:rowOff>
    </xdr:from>
    <xdr:to>
      <xdr:col>20</xdr:col>
      <xdr:colOff>17991</xdr:colOff>
      <xdr:row>12</xdr:row>
      <xdr:rowOff>116417</xdr:rowOff>
    </xdr:to>
    <xdr:pic>
      <xdr:nvPicPr>
        <xdr:cNvPr id="34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10800291" y="349250"/>
          <a:ext cx="1536700" cy="2000250"/>
        </a:xfrm>
        <a:prstGeom prst="rect">
          <a:avLst/>
        </a:prstGeom>
        <a:noFill/>
      </xdr:spPr>
    </xdr:pic>
    <xdr:clientData/>
  </xdr:twoCellAnchor>
  <xdr:twoCellAnchor editAs="oneCell">
    <xdr:from>
      <xdr:col>280</xdr:col>
      <xdr:colOff>200025</xdr:colOff>
      <xdr:row>3</xdr:row>
      <xdr:rowOff>174627</xdr:rowOff>
    </xdr:from>
    <xdr:to>
      <xdr:col>282</xdr:col>
      <xdr:colOff>485775</xdr:colOff>
      <xdr:row>17</xdr:row>
      <xdr:rowOff>125944</xdr:rowOff>
    </xdr:to>
    <xdr:pic>
      <xdr:nvPicPr>
        <xdr:cNvPr id="35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172274442" y="682627"/>
          <a:ext cx="1513416" cy="26289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ayfa1"/>
  <dimension ref="A1:KA43"/>
  <sheetViews>
    <sheetView tabSelected="1" zoomScale="90" zoomScaleNormal="90" workbookViewId="0">
      <pane xSplit="9" ySplit="29" topLeftCell="J30" activePane="bottomRight" state="frozenSplit"/>
      <selection pane="topRight" activeCell="J1" sqref="J1"/>
      <selection pane="bottomLeft" activeCell="A30" sqref="A30"/>
      <selection pane="bottomRight" activeCell="L35" sqref="L35"/>
    </sheetView>
  </sheetViews>
  <sheetFormatPr defaultRowHeight="15"/>
  <cols>
    <col min="1" max="5" width="9.140625" style="52"/>
    <col min="6" max="6" width="8.85546875" style="52" customWidth="1"/>
    <col min="7" max="7" width="9.140625" style="57"/>
    <col min="8" max="8" width="10.140625" style="58" customWidth="1"/>
    <col min="9" max="9" width="9.140625" style="58"/>
    <col min="10" max="10" width="9.140625" style="52" customWidth="1"/>
    <col min="11" max="50" width="9.140625" style="52"/>
    <col min="51" max="51" width="9.7109375" style="52" bestFit="1" customWidth="1"/>
    <col min="52" max="52" width="9" style="52" customWidth="1"/>
    <col min="53" max="131" width="9.140625" style="52"/>
    <col min="132" max="132" width="9.42578125" style="52" bestFit="1" customWidth="1"/>
    <col min="133" max="227" width="9.140625" style="52"/>
    <col min="228" max="228" width="10.85546875" style="52" customWidth="1"/>
    <col min="229" max="229" width="9.42578125" style="52" customWidth="1"/>
    <col min="230" max="230" width="9.140625" style="52"/>
    <col min="231" max="231" width="9.28515625" style="52" bestFit="1" customWidth="1"/>
    <col min="232" max="16384" width="9.140625" style="52"/>
  </cols>
  <sheetData>
    <row r="1" spans="1:287" s="49" customFormat="1" hidden="1">
      <c r="G1" s="50"/>
      <c r="H1" s="51"/>
      <c r="I1" s="51"/>
      <c r="J1" s="163">
        <v>1</v>
      </c>
      <c r="AN1" s="163">
        <v>2</v>
      </c>
      <c r="AQ1" s="98">
        <f>IF(AP4="CONSTANT",1,IF(AP4="LINEAR",2,3))</f>
        <v>3</v>
      </c>
      <c r="BR1" s="163">
        <v>3</v>
      </c>
      <c r="CV1" s="163">
        <v>4</v>
      </c>
      <c r="DZ1" s="163">
        <v>5</v>
      </c>
      <c r="FD1" s="163">
        <v>6</v>
      </c>
      <c r="FR1" s="87"/>
      <c r="FS1" s="87"/>
      <c r="FT1" s="87"/>
      <c r="GH1" s="163">
        <v>7</v>
      </c>
      <c r="HL1" s="163">
        <v>8</v>
      </c>
      <c r="IP1" s="163">
        <v>9</v>
      </c>
      <c r="JT1" s="163">
        <v>10</v>
      </c>
    </row>
    <row r="2" spans="1:287" s="68" customFormat="1" ht="24.75" customHeight="1">
      <c r="A2" s="64"/>
      <c r="B2" s="201" t="s">
        <v>112</v>
      </c>
      <c r="C2" s="175"/>
      <c r="D2" s="175"/>
      <c r="E2" s="175"/>
      <c r="F2" s="175"/>
      <c r="G2" s="65"/>
      <c r="H2" s="66"/>
      <c r="I2" s="67" t="s">
        <v>156</v>
      </c>
      <c r="K2" s="199" t="str">
        <f>G3</f>
        <v>Soil &amp; Pile Details</v>
      </c>
      <c r="AO2" s="199" t="str">
        <f>G7</f>
        <v>Soil Springs</v>
      </c>
      <c r="AT2" s="71"/>
      <c r="AU2" s="72"/>
      <c r="AW2" s="72"/>
      <c r="AX2" s="72"/>
      <c r="AY2" s="72"/>
      <c r="BS2" s="199" t="str">
        <f>G9&amp;" &lt; in soil &gt;"</f>
        <v>Forces Diagrams &lt; in soil &gt;</v>
      </c>
      <c r="CW2" s="199" t="str">
        <f>G11&amp;" &lt; in soil &gt;"</f>
        <v>Deflections Diagrams &lt; in soil &gt;</v>
      </c>
      <c r="EA2" s="199" t="str">
        <f>G13</f>
        <v>Pile Lateral Capacity</v>
      </c>
      <c r="FE2" s="199" t="str">
        <f>G15</f>
        <v>Pile Axial Capacity</v>
      </c>
      <c r="FF2" s="84"/>
      <c r="FG2" s="85"/>
      <c r="FH2" s="84"/>
      <c r="FI2" s="84"/>
      <c r="FK2" s="203" t="str">
        <f>IF(V&gt;0,"PULLOUT CAPACITY &gt;&gt;&gt;","")</f>
        <v/>
      </c>
      <c r="FL2" s="203"/>
      <c r="FM2" s="203"/>
      <c r="FR2" s="84"/>
      <c r="FS2" s="84"/>
      <c r="FT2" s="84"/>
      <c r="FY2" s="84"/>
      <c r="GI2" s="199" t="str">
        <f>G17</f>
        <v>Checks and Design</v>
      </c>
      <c r="GW2" s="49"/>
      <c r="HM2" s="200" t="s">
        <v>179</v>
      </c>
      <c r="HN2" s="49"/>
      <c r="HO2" s="49"/>
      <c r="HP2" s="49"/>
      <c r="HQ2" s="49"/>
      <c r="HR2" s="49"/>
      <c r="HS2" s="49"/>
      <c r="HT2" s="49"/>
      <c r="HU2" s="49"/>
      <c r="HV2" s="49"/>
      <c r="HW2" s="49"/>
      <c r="HX2" s="49"/>
      <c r="HY2" s="49"/>
      <c r="HZ2" s="49"/>
      <c r="IQ2" s="200" t="s">
        <v>192</v>
      </c>
      <c r="JU2" s="199" t="str">
        <f>G5</f>
        <v>loads</v>
      </c>
    </row>
    <row r="3" spans="1:287" s="49" customFormat="1">
      <c r="A3" s="54"/>
      <c r="B3" s="54"/>
      <c r="C3" s="54"/>
      <c r="D3" s="54"/>
      <c r="E3" s="54"/>
      <c r="F3" s="54"/>
      <c r="G3" s="202" t="s">
        <v>96</v>
      </c>
      <c r="H3" s="202"/>
      <c r="I3" s="51"/>
      <c r="V3" s="68"/>
      <c r="W3" s="68"/>
      <c r="X3" s="68"/>
      <c r="Y3" s="68"/>
      <c r="AW3" s="72"/>
      <c r="AX3" s="72"/>
      <c r="AY3" s="72"/>
      <c r="DF3" s="68"/>
      <c r="DG3" s="68"/>
      <c r="EI3" s="68"/>
      <c r="EJ3" s="68"/>
      <c r="EK3" s="68"/>
      <c r="FK3" s="86"/>
      <c r="FL3" s="87"/>
      <c r="FM3" s="87"/>
      <c r="FN3" s="87"/>
      <c r="FO3" s="68"/>
      <c r="FS3" s="87"/>
      <c r="FT3" s="87"/>
      <c r="FY3" s="87"/>
      <c r="HM3" s="69" t="s">
        <v>183</v>
      </c>
      <c r="HQ3" s="69" t="s">
        <v>181</v>
      </c>
      <c r="IP3" s="68"/>
      <c r="IQ3" s="68"/>
      <c r="IR3" s="68"/>
      <c r="IS3" s="68"/>
      <c r="IT3" s="68"/>
    </row>
    <row r="4" spans="1:287" s="49" customFormat="1">
      <c r="A4" s="54"/>
      <c r="B4" s="54"/>
      <c r="C4" s="54"/>
      <c r="D4" s="54"/>
      <c r="E4" s="54"/>
      <c r="G4" s="50"/>
      <c r="H4" s="51"/>
      <c r="I4" s="51"/>
      <c r="K4" s="112" t="s">
        <v>158</v>
      </c>
      <c r="L4" s="101"/>
      <c r="M4" s="102"/>
      <c r="O4" s="112" t="s">
        <v>229</v>
      </c>
      <c r="P4" s="101"/>
      <c r="Q4" s="102"/>
      <c r="V4" s="68"/>
      <c r="W4" s="68"/>
      <c r="X4" s="68"/>
      <c r="Y4" s="68"/>
      <c r="AO4" s="74" t="s">
        <v>59</v>
      </c>
      <c r="AP4" s="124" t="s">
        <v>178</v>
      </c>
      <c r="AQ4" s="125">
        <f>IF(Kcont=1,0.25,IF(Kcont=2,0.22,0.2))</f>
        <v>0.2</v>
      </c>
      <c r="AW4" s="72"/>
      <c r="AX4" s="72"/>
      <c r="AY4" s="72"/>
      <c r="DF4" s="68"/>
      <c r="DG4" s="68"/>
      <c r="EA4" s="69" t="s">
        <v>150</v>
      </c>
      <c r="EI4" s="68"/>
      <c r="EJ4" s="68"/>
      <c r="EK4" s="68"/>
      <c r="FE4" s="69" t="s">
        <v>70</v>
      </c>
      <c r="FM4" s="87"/>
      <c r="FN4" s="87"/>
      <c r="FO4" s="68"/>
      <c r="FP4" s="86"/>
      <c r="FQ4" s="187"/>
      <c r="FR4" s="87"/>
      <c r="FS4" s="87"/>
      <c r="GI4" s="69" t="s">
        <v>133</v>
      </c>
      <c r="GL4" s="54"/>
      <c r="GM4" s="69" t="s">
        <v>57</v>
      </c>
      <c r="HT4" s="133" t="s">
        <v>182</v>
      </c>
      <c r="HU4" s="134"/>
      <c r="HV4" s="135"/>
      <c r="IP4" s="68"/>
      <c r="IQ4" s="141" t="s">
        <v>196</v>
      </c>
      <c r="IR4" s="81">
        <f>V</f>
        <v>0</v>
      </c>
      <c r="IS4" s="61" t="s">
        <v>39</v>
      </c>
      <c r="IT4" s="68"/>
      <c r="JU4" s="207" t="s">
        <v>226</v>
      </c>
      <c r="JV4" s="208"/>
      <c r="JW4" s="209"/>
      <c r="JX4" s="68"/>
      <c r="JY4" s="207" t="s">
        <v>232</v>
      </c>
      <c r="JZ4" s="219"/>
      <c r="KA4" s="102"/>
    </row>
    <row r="5" spans="1:287" s="49" customFormat="1">
      <c r="A5" s="54"/>
      <c r="B5" s="54"/>
      <c r="C5" s="54"/>
      <c r="D5" s="54"/>
      <c r="E5" s="54"/>
      <c r="G5" s="202" t="s">
        <v>227</v>
      </c>
      <c r="H5" s="202"/>
      <c r="I5" s="51"/>
      <c r="K5" s="142" t="s">
        <v>200</v>
      </c>
      <c r="L5" s="99">
        <v>18</v>
      </c>
      <c r="M5" s="106" t="s">
        <v>69</v>
      </c>
      <c r="O5" s="103"/>
      <c r="P5" s="54"/>
      <c r="Q5" s="104"/>
      <c r="V5" s="68"/>
      <c r="W5" s="68"/>
      <c r="X5" s="68"/>
      <c r="Y5" s="68"/>
      <c r="AW5" s="72"/>
      <c r="AX5" s="72"/>
      <c r="AY5" s="72"/>
      <c r="DF5" s="68"/>
      <c r="DG5" s="68"/>
      <c r="EI5" s="68"/>
      <c r="EJ5" s="68"/>
      <c r="EK5" s="68"/>
      <c r="FF5" s="70" t="s">
        <v>160</v>
      </c>
      <c r="FG5" s="81">
        <f>Nd</f>
        <v>91.253449109741027</v>
      </c>
      <c r="FH5" s="61" t="s">
        <v>39</v>
      </c>
      <c r="FN5" s="87"/>
      <c r="FO5" s="68"/>
      <c r="FQ5" s="86"/>
      <c r="FR5" s="87"/>
      <c r="FS5" s="87"/>
      <c r="GL5" s="54"/>
      <c r="GM5" s="70" t="s">
        <v>52</v>
      </c>
      <c r="GN5" s="94">
        <f>-(V-(L+E)*Ap*gamaConc)</f>
        <v>91.253449109741027</v>
      </c>
      <c r="GO5" s="61" t="s">
        <v>39</v>
      </c>
      <c r="HM5" s="70" t="s">
        <v>131</v>
      </c>
      <c r="HN5" s="96">
        <f>IF(GJ28&lt;Romin,Ap*Romin,IF(GJ28&gt;Romax,Ap*Romax,Ap*GJ28))*1000000</f>
        <v>2654.6457922833752</v>
      </c>
      <c r="HO5" s="61" t="s">
        <v>123</v>
      </c>
      <c r="IP5" s="68"/>
      <c r="IQ5" s="70" t="s">
        <v>197</v>
      </c>
      <c r="IR5" s="81">
        <f>L*Ap*gamaConc</f>
        <v>49.77460860531329</v>
      </c>
      <c r="IS5" s="61" t="s">
        <v>39</v>
      </c>
      <c r="IT5" s="68"/>
      <c r="JU5" s="103"/>
      <c r="JV5" s="54"/>
      <c r="JW5" s="104"/>
      <c r="JY5" s="103"/>
      <c r="JZ5" s="117"/>
      <c r="KA5" s="104"/>
    </row>
    <row r="6" spans="1:287" s="49" customFormat="1" ht="15.75">
      <c r="A6" s="54"/>
      <c r="B6" s="54"/>
      <c r="C6" s="54"/>
      <c r="D6" s="54"/>
      <c r="E6" s="54"/>
      <c r="G6" s="50"/>
      <c r="H6" s="51"/>
      <c r="I6" s="51"/>
      <c r="K6" s="103"/>
      <c r="L6" s="54"/>
      <c r="M6" s="104"/>
      <c r="O6" s="105" t="s">
        <v>233</v>
      </c>
      <c r="P6" s="186">
        <v>5</v>
      </c>
      <c r="Q6" s="106" t="s">
        <v>2</v>
      </c>
      <c r="S6" s="68"/>
      <c r="T6" s="68"/>
      <c r="U6" s="68"/>
      <c r="V6" s="68"/>
      <c r="W6" s="68"/>
      <c r="X6" s="68"/>
      <c r="Y6" s="68"/>
      <c r="AO6" s="73" t="s">
        <v>68</v>
      </c>
      <c r="AP6" s="74" t="s">
        <v>164</v>
      </c>
      <c r="AQ6" s="75">
        <f>D/100</f>
        <v>0.65</v>
      </c>
      <c r="AW6" s="72"/>
      <c r="AX6" s="72"/>
      <c r="AY6" s="72"/>
      <c r="DF6" s="68"/>
      <c r="DG6" s="68"/>
      <c r="EA6" s="70" t="s">
        <v>210</v>
      </c>
      <c r="EB6" s="81">
        <f>(EI/(Ksh))^0.2+D/100</f>
        <v>2.1762994410948298</v>
      </c>
      <c r="EC6" s="61" t="s">
        <v>2</v>
      </c>
      <c r="ED6" s="61" t="s">
        <v>163</v>
      </c>
      <c r="EI6" s="68"/>
      <c r="EJ6" s="68"/>
      <c r="EK6" s="68"/>
      <c r="FF6" s="70" t="s">
        <v>105</v>
      </c>
      <c r="FG6" s="81">
        <f>L/(D/100)</f>
        <v>9.2307692307692299</v>
      </c>
      <c r="FH6" s="61"/>
      <c r="FM6" s="87"/>
      <c r="FN6" s="87"/>
      <c r="FO6" s="68"/>
      <c r="FP6" s="87"/>
      <c r="FQ6" s="86"/>
      <c r="FR6" s="87"/>
      <c r="FS6" s="87"/>
      <c r="GI6" s="70" t="s">
        <v>136</v>
      </c>
      <c r="GJ6" s="93" t="s">
        <v>138</v>
      </c>
      <c r="GM6" s="70" t="s">
        <v>53</v>
      </c>
      <c r="GN6" s="94">
        <f>0.5*Ap*fck</f>
        <v>2820.5611543010864</v>
      </c>
      <c r="GO6" s="61" t="s">
        <v>39</v>
      </c>
      <c r="HM6" s="70" t="s">
        <v>130</v>
      </c>
      <c r="HN6" s="96">
        <f>PI()*HN10^2/4*HN8</f>
        <v>2827.4333882308138</v>
      </c>
      <c r="HO6" s="61" t="s">
        <v>123</v>
      </c>
      <c r="HQ6" s="128">
        <f>D</f>
        <v>65</v>
      </c>
      <c r="HT6" s="176" t="s">
        <v>225</v>
      </c>
      <c r="HU6" s="165"/>
      <c r="HV6" s="135"/>
      <c r="IP6" s="68"/>
      <c r="IQ6" s="70" t="s">
        <v>199</v>
      </c>
      <c r="IR6" s="81">
        <f>IF(AND(fi&gt;0,cohesion=0),2/3*Qs,IF(AND(fi=0,cohesion&gt;0),Qs,3/4*Qs))</f>
        <v>275.67475535250435</v>
      </c>
      <c r="IS6" s="61" t="s">
        <v>3</v>
      </c>
      <c r="IT6" s="68"/>
      <c r="JU6" s="103"/>
      <c r="JV6" s="54"/>
      <c r="JW6" s="104"/>
      <c r="JY6" s="103"/>
      <c r="JZ6" s="54"/>
      <c r="KA6" s="104"/>
    </row>
    <row r="7" spans="1:287" s="49" customFormat="1">
      <c r="A7" s="54"/>
      <c r="B7" s="54"/>
      <c r="C7" s="54"/>
      <c r="D7" s="54"/>
      <c r="E7" s="54"/>
      <c r="G7" s="202" t="s">
        <v>113</v>
      </c>
      <c r="H7" s="202"/>
      <c r="I7" s="51"/>
      <c r="K7" s="105" t="s">
        <v>101</v>
      </c>
      <c r="L7" s="99">
        <v>20</v>
      </c>
      <c r="M7" s="106" t="s">
        <v>71</v>
      </c>
      <c r="O7" s="105" t="s">
        <v>0</v>
      </c>
      <c r="P7" s="99">
        <v>6</v>
      </c>
      <c r="Q7" s="106" t="s">
        <v>2</v>
      </c>
      <c r="V7" s="68"/>
      <c r="W7" s="68"/>
      <c r="X7" s="68"/>
      <c r="Y7" s="68"/>
      <c r="AO7" s="73" t="s">
        <v>62</v>
      </c>
      <c r="AP7" s="74" t="s">
        <v>65</v>
      </c>
      <c r="AQ7" s="76">
        <f>Es</f>
        <v>20800</v>
      </c>
      <c r="AW7" s="72"/>
      <c r="AX7" s="72"/>
      <c r="AY7" s="72"/>
      <c r="DF7" s="68"/>
      <c r="DG7" s="68"/>
      <c r="EI7" s="68"/>
      <c r="EJ7" s="68"/>
      <c r="EK7" s="68"/>
      <c r="FF7" s="70" t="s">
        <v>72</v>
      </c>
      <c r="FG7" s="81">
        <f>EXP((-0.002*L\D^2+0.177*L\D+4.8)*TAN(RADIANS(phi))+(0.001*L\D^2-0.1*L\D+0.15))</f>
        <v>18.696274911724956</v>
      </c>
      <c r="FH7" s="61"/>
      <c r="FM7" s="87"/>
      <c r="FN7" s="87"/>
      <c r="FO7" s="68"/>
      <c r="FQ7" s="87"/>
      <c r="FR7" s="87"/>
      <c r="FS7" s="87"/>
      <c r="GI7" s="70" t="s">
        <v>134</v>
      </c>
      <c r="GJ7" s="188">
        <v>0.85</v>
      </c>
      <c r="GL7" s="54"/>
      <c r="GN7" s="70" t="s">
        <v>85</v>
      </c>
      <c r="GO7" s="95" t="str">
        <f>IF(GN6-GN5&gt;=0,"Ok.","! ! !")</f>
        <v>Ok.</v>
      </c>
      <c r="HQ7" s="49" t="str">
        <f>boyadet&amp; "Ø" &amp;boycap</f>
        <v>9Ø20</v>
      </c>
      <c r="HT7" s="189" t="s">
        <v>224</v>
      </c>
      <c r="HU7" s="190"/>
      <c r="HV7" s="191">
        <f>INT(S/B)</f>
        <v>176</v>
      </c>
      <c r="IP7" s="68"/>
      <c r="IQ7" s="68"/>
      <c r="IR7" s="68"/>
      <c r="IS7" s="68"/>
      <c r="IT7" s="68"/>
      <c r="JU7" s="103"/>
      <c r="JV7" s="54"/>
      <c r="JW7" s="104"/>
      <c r="JY7" s="103"/>
      <c r="JZ7" s="54"/>
      <c r="KA7" s="104"/>
    </row>
    <row r="8" spans="1:287" s="49" customFormat="1">
      <c r="A8" s="54"/>
      <c r="B8" s="54"/>
      <c r="C8" s="54"/>
      <c r="D8" s="54"/>
      <c r="E8" s="54"/>
      <c r="G8" s="50"/>
      <c r="H8" s="51"/>
      <c r="I8" s="51"/>
      <c r="K8" s="103"/>
      <c r="L8" s="54"/>
      <c r="M8" s="104"/>
      <c r="O8" s="105" t="s">
        <v>1</v>
      </c>
      <c r="P8" s="185">
        <v>65</v>
      </c>
      <c r="Q8" s="106" t="s">
        <v>6</v>
      </c>
      <c r="V8" s="68"/>
      <c r="W8" s="68"/>
      <c r="X8" s="68"/>
      <c r="Y8" s="68"/>
      <c r="AO8" s="73" t="s">
        <v>63</v>
      </c>
      <c r="AP8" s="74" t="s">
        <v>66</v>
      </c>
      <c r="AQ8" s="76">
        <f>Es*AQ6/L</f>
        <v>2253.3333333333335</v>
      </c>
      <c r="AW8" s="72"/>
      <c r="AX8" s="72"/>
      <c r="AY8" s="72"/>
      <c r="DF8" s="68"/>
      <c r="DG8" s="68"/>
      <c r="EA8" s="70" t="s">
        <v>148</v>
      </c>
      <c r="EB8" s="81">
        <f>9*cohesion*(D/100)*(T-1.5*D/100)</f>
        <v>140.55203460809508</v>
      </c>
      <c r="EC8" s="61" t="s">
        <v>39</v>
      </c>
      <c r="ED8" s="61" t="s">
        <v>152</v>
      </c>
      <c r="EI8" s="68"/>
      <c r="EJ8" s="68"/>
      <c r="EK8" s="68"/>
      <c r="FF8" s="70" t="s">
        <v>74</v>
      </c>
      <c r="FG8" s="81">
        <f>IF( phi&lt;25,9,(IF(cohesion=0,0,(Nq-1)/TAN(RADIANS(phi)))))</f>
        <v>30.650847251814074</v>
      </c>
      <c r="FH8" s="61"/>
      <c r="FJ8" s="69"/>
      <c r="FK8" s="87"/>
      <c r="FL8" s="87"/>
      <c r="FM8" s="87"/>
      <c r="FN8" s="87"/>
      <c r="FO8" s="68"/>
      <c r="FP8" s="87"/>
      <c r="FQ8" s="86"/>
      <c r="FR8" s="87"/>
      <c r="FS8" s="87"/>
      <c r="GI8" s="70" t="s">
        <v>135</v>
      </c>
      <c r="GJ8" s="94">
        <f>PI()/4*((D*10-Ct)/1000)^2</f>
        <v>0.25967226777328128</v>
      </c>
      <c r="GK8" s="61" t="s">
        <v>77</v>
      </c>
      <c r="GL8" s="54"/>
      <c r="GM8" s="69"/>
      <c r="GN8" s="97"/>
      <c r="HM8" s="70" t="s">
        <v>125</v>
      </c>
      <c r="HN8" s="192">
        <v>9</v>
      </c>
      <c r="HO8" s="61" t="s">
        <v>126</v>
      </c>
      <c r="HQ8" s="49" t="str">
        <f xml:space="preserve"> "Ø" &amp;etcap&amp; "/" &amp;HN20</f>
        <v>Ø8/15</v>
      </c>
      <c r="IP8" s="68"/>
      <c r="IQ8" s="68"/>
      <c r="IR8" s="68"/>
      <c r="IS8" s="68"/>
      <c r="IT8" s="68"/>
      <c r="JU8" s="103"/>
      <c r="JV8" s="54"/>
      <c r="JW8" s="104"/>
      <c r="JY8" s="103"/>
      <c r="JZ8" s="54"/>
      <c r="KA8" s="104"/>
    </row>
    <row r="9" spans="1:287" s="49" customFormat="1">
      <c r="A9" s="54"/>
      <c r="B9" s="54"/>
      <c r="C9" s="54"/>
      <c r="D9" s="54"/>
      <c r="E9" s="54"/>
      <c r="G9" s="202" t="s">
        <v>44</v>
      </c>
      <c r="H9" s="202"/>
      <c r="I9" s="51"/>
      <c r="K9" s="114" t="s">
        <v>100</v>
      </c>
      <c r="L9" s="99">
        <v>30</v>
      </c>
      <c r="M9" s="106" t="s">
        <v>73</v>
      </c>
      <c r="O9" s="103"/>
      <c r="P9" s="54"/>
      <c r="Q9" s="104"/>
      <c r="V9" s="68"/>
      <c r="W9" s="68"/>
      <c r="X9" s="68"/>
      <c r="Y9" s="68"/>
      <c r="AO9" s="73" t="s">
        <v>64</v>
      </c>
      <c r="AP9" s="74" t="s">
        <v>67</v>
      </c>
      <c r="AQ9" s="76">
        <f>Es*(AQ6/L)^0.5</f>
        <v>6846.1181214855869</v>
      </c>
      <c r="AW9" s="72"/>
      <c r="AX9" s="72"/>
      <c r="AY9" s="72"/>
      <c r="DF9" s="68"/>
      <c r="DG9" s="68"/>
      <c r="EI9" s="68"/>
      <c r="EJ9" s="68"/>
      <c r="EK9" s="68"/>
      <c r="FF9" s="70" t="s">
        <v>76</v>
      </c>
      <c r="FG9" s="81">
        <f>IF(-WT&gt;L,Gamma*L,Gamma*L-9.81*(L+WT))</f>
        <v>88.38</v>
      </c>
      <c r="FH9" s="61"/>
      <c r="FM9" s="87"/>
      <c r="FN9" s="87"/>
      <c r="FO9" s="68"/>
      <c r="FS9" s="87"/>
      <c r="GI9" s="70" t="s">
        <v>137</v>
      </c>
      <c r="GJ9" s="94">
        <f>0.85*0.166*Acü*1000000*(fc^0.5)/fi/1000</f>
        <v>215.52798225182343</v>
      </c>
      <c r="GK9" s="61" t="s">
        <v>39</v>
      </c>
      <c r="GM9" s="70" t="s">
        <v>55</v>
      </c>
      <c r="GN9" s="94">
        <f>0.25*PI()*(D/100)^2</f>
        <v>0.33183072403542191</v>
      </c>
      <c r="GO9" s="61" t="s">
        <v>77</v>
      </c>
      <c r="HT9" s="156" t="s">
        <v>184</v>
      </c>
      <c r="HU9" s="101"/>
      <c r="HV9" s="102"/>
      <c r="IP9" s="68"/>
      <c r="IQ9" s="70" t="s">
        <v>194</v>
      </c>
      <c r="IR9" s="193">
        <v>3</v>
      </c>
      <c r="IS9" s="61"/>
      <c r="IT9" s="68"/>
      <c r="JU9" s="103"/>
      <c r="JV9" s="54"/>
      <c r="JW9" s="104"/>
      <c r="JY9" s="103"/>
      <c r="JZ9" s="54"/>
      <c r="KA9" s="104"/>
    </row>
    <row r="10" spans="1:287" s="49" customFormat="1">
      <c r="A10" s="54"/>
      <c r="B10" s="54"/>
      <c r="C10" s="54"/>
      <c r="D10" s="54"/>
      <c r="E10" s="54"/>
      <c r="G10" s="50"/>
      <c r="H10" s="51"/>
      <c r="I10" s="51"/>
      <c r="K10" s="103"/>
      <c r="L10" s="54"/>
      <c r="M10" s="104"/>
      <c r="O10" s="118" t="s">
        <v>230</v>
      </c>
      <c r="P10" s="206">
        <f>E+L</f>
        <v>11</v>
      </c>
      <c r="Q10" s="121" t="s">
        <v>2</v>
      </c>
      <c r="S10" s="68"/>
      <c r="T10" s="68"/>
      <c r="U10" s="68"/>
      <c r="V10" s="68"/>
      <c r="W10" s="68"/>
      <c r="X10" s="68"/>
      <c r="Y10" s="68"/>
      <c r="AW10" s="72"/>
      <c r="AX10" s="72"/>
      <c r="AY10" s="72"/>
      <c r="DF10" s="68"/>
      <c r="DG10" s="68"/>
      <c r="EA10" s="70" t="s">
        <v>147</v>
      </c>
      <c r="EB10" s="81">
        <f>0.5*Gamma*(D/100)*Kp*T^3</f>
        <v>180.89771135468865</v>
      </c>
      <c r="EC10" s="61" t="s">
        <v>39</v>
      </c>
      <c r="ED10" s="61" t="s">
        <v>153</v>
      </c>
      <c r="EI10" s="68"/>
      <c r="EJ10" s="68"/>
      <c r="EK10" s="68"/>
      <c r="FF10" s="70" t="s">
        <v>79</v>
      </c>
      <c r="FG10" s="81">
        <f>(Gamma*L/2+IF(-WT&lt;L,-9.81*(L+WT)/2,0))</f>
        <v>44.19</v>
      </c>
      <c r="FH10" s="61"/>
      <c r="FM10" s="87"/>
      <c r="FN10" s="87"/>
      <c r="FO10" s="68"/>
      <c r="FP10" s="87"/>
      <c r="FQ10" s="86"/>
      <c r="FR10" s="87"/>
      <c r="FS10" s="87"/>
      <c r="GI10" s="70" t="s">
        <v>139</v>
      </c>
      <c r="GJ10" s="94">
        <f>Hmax</f>
        <v>77.916666666627862</v>
      </c>
      <c r="GK10" s="61" t="s">
        <v>39</v>
      </c>
      <c r="GM10" s="70" t="s">
        <v>56</v>
      </c>
      <c r="GN10" s="92">
        <f>Nd/0.75/fck</f>
        <v>7.1571332635091004E-3</v>
      </c>
      <c r="GO10" s="61" t="s">
        <v>77</v>
      </c>
      <c r="HM10" s="70" t="s">
        <v>124</v>
      </c>
      <c r="HN10" s="194">
        <v>20</v>
      </c>
      <c r="HO10" s="61" t="s">
        <v>33</v>
      </c>
      <c r="HT10" s="157" t="s">
        <v>187</v>
      </c>
      <c r="HU10" s="129" t="s">
        <v>211</v>
      </c>
      <c r="HV10" s="129" t="s">
        <v>212</v>
      </c>
      <c r="IP10" s="68"/>
      <c r="IQ10" s="68"/>
      <c r="IR10" s="68"/>
      <c r="IS10" s="68"/>
      <c r="IT10" s="68"/>
      <c r="JU10" s="103"/>
      <c r="JV10" s="54"/>
      <c r="JW10" s="104"/>
      <c r="JY10" s="103"/>
      <c r="JZ10" s="54"/>
      <c r="KA10" s="104"/>
    </row>
    <row r="11" spans="1:287" s="49" customFormat="1">
      <c r="A11" s="54"/>
      <c r="B11" s="54"/>
      <c r="C11" s="54"/>
      <c r="D11" s="54"/>
      <c r="E11" s="54"/>
      <c r="G11" s="202" t="s">
        <v>45</v>
      </c>
      <c r="H11" s="202"/>
      <c r="I11" s="51"/>
      <c r="K11" s="114" t="s">
        <v>99</v>
      </c>
      <c r="L11" s="99">
        <v>0.5</v>
      </c>
      <c r="M11" s="106"/>
      <c r="O11" s="112" t="s">
        <v>46</v>
      </c>
      <c r="P11" s="101"/>
      <c r="Q11" s="102"/>
      <c r="S11" s="68"/>
      <c r="T11" s="68"/>
      <c r="U11" s="68"/>
      <c r="V11" s="68"/>
      <c r="W11" s="68"/>
      <c r="X11" s="68"/>
      <c r="Y11" s="68"/>
      <c r="AO11" s="131">
        <f>D/100</f>
        <v>0.65</v>
      </c>
      <c r="AP11" s="101"/>
      <c r="AQ11" s="102"/>
      <c r="AW11" s="72"/>
      <c r="AX11" s="72"/>
      <c r="AY11" s="72"/>
      <c r="DF11" s="68"/>
      <c r="DG11" s="68"/>
      <c r="EI11" s="68"/>
      <c r="EJ11" s="68"/>
      <c r="EK11" s="68"/>
      <c r="FH11" s="61"/>
      <c r="FK11" s="88"/>
      <c r="FL11" s="87"/>
      <c r="FM11" s="87"/>
      <c r="FN11" s="87"/>
      <c r="FO11" s="68"/>
      <c r="FQ11" s="86"/>
      <c r="FR11" s="87"/>
      <c r="FS11" s="87"/>
      <c r="GN11" s="70" t="s">
        <v>86</v>
      </c>
      <c r="GO11" s="95" t="str">
        <f>IF(GN9-GN10&gt;=0,"Ok.","! ! !")</f>
        <v>Ok.</v>
      </c>
      <c r="HT11" s="159" t="s">
        <v>208</v>
      </c>
      <c r="HU11" s="161" t="s">
        <v>209</v>
      </c>
      <c r="HV11" s="161" t="s">
        <v>213</v>
      </c>
      <c r="IP11" s="68"/>
      <c r="IQ11" s="68"/>
      <c r="IR11" s="68"/>
      <c r="IS11" s="68"/>
      <c r="IT11" s="68"/>
      <c r="JU11" s="103"/>
      <c r="JV11" s="54"/>
      <c r="JW11" s="104"/>
      <c r="JY11" s="103"/>
      <c r="JZ11" s="54"/>
      <c r="KA11" s="104"/>
    </row>
    <row r="12" spans="1:287" s="49" customFormat="1">
      <c r="A12" s="54"/>
      <c r="B12" s="54"/>
      <c r="C12" s="54"/>
      <c r="D12" s="54"/>
      <c r="E12" s="54"/>
      <c r="G12" s="50"/>
      <c r="H12" s="51"/>
      <c r="I12" s="51"/>
      <c r="K12" s="103"/>
      <c r="L12" s="54"/>
      <c r="M12" s="104"/>
      <c r="O12" s="103"/>
      <c r="P12" s="54"/>
      <c r="Q12" s="104"/>
      <c r="S12" s="68"/>
      <c r="T12" s="68"/>
      <c r="U12" s="68"/>
      <c r="V12" s="68"/>
      <c r="AO12" s="103"/>
      <c r="AP12" s="54"/>
      <c r="AQ12" s="104"/>
      <c r="AT12" s="50"/>
      <c r="AU12" s="51"/>
      <c r="AW12" s="72"/>
      <c r="AX12" s="72"/>
      <c r="AY12" s="72"/>
      <c r="DF12" s="68"/>
      <c r="DG12" s="68"/>
      <c r="EA12" s="70" t="s">
        <v>149</v>
      </c>
      <c r="EB12" s="81">
        <f>EB10+EB8</f>
        <v>321.44974596278371</v>
      </c>
      <c r="EC12" s="61" t="s">
        <v>39</v>
      </c>
      <c r="ED12" s="59" t="s">
        <v>161</v>
      </c>
      <c r="EG12" s="70"/>
      <c r="EI12" s="68"/>
      <c r="EJ12" s="68"/>
      <c r="EK12" s="68"/>
      <c r="FE12" s="69" t="s">
        <v>75</v>
      </c>
      <c r="FH12" s="61"/>
      <c r="FJ12" s="89"/>
      <c r="FK12" s="87"/>
      <c r="FL12" s="87"/>
      <c r="FM12" s="87"/>
      <c r="FN12" s="87"/>
      <c r="FO12" s="68"/>
      <c r="FP12" s="87"/>
      <c r="FQ12" s="86"/>
      <c r="FR12" s="87"/>
      <c r="FS12" s="87"/>
      <c r="GJ12" s="95" t="str">
        <f>IF(GJ10&lt;fi*GJ9,"Vu &lt; φVc…..Successful","Vu &gt; φVc…..Fail.")</f>
        <v>Vu &lt; φVc…..Successful</v>
      </c>
      <c r="HT12" s="177">
        <f>D/100</f>
        <v>0.65</v>
      </c>
      <c r="HU12" s="177">
        <f>L+E</f>
        <v>11</v>
      </c>
      <c r="HV12" s="178">
        <f>nopile*HU12</f>
        <v>1936</v>
      </c>
      <c r="IP12" s="68"/>
      <c r="IQ12" s="70" t="s">
        <v>198</v>
      </c>
      <c r="IR12" s="81">
        <f>1/IR9*IR6+IR5</f>
        <v>141.66619372281474</v>
      </c>
      <c r="IS12" s="61" t="s">
        <v>39</v>
      </c>
      <c r="IT12" s="68"/>
      <c r="JU12" s="103"/>
      <c r="JV12" s="54"/>
      <c r="JW12" s="104"/>
      <c r="JY12" s="103"/>
      <c r="JZ12" s="54"/>
      <c r="KA12" s="104"/>
    </row>
    <row r="13" spans="1:287" s="49" customFormat="1">
      <c r="A13" s="54"/>
      <c r="B13" s="54"/>
      <c r="C13" s="54"/>
      <c r="D13" s="54"/>
      <c r="E13" s="54"/>
      <c r="G13" s="202" t="s">
        <v>102</v>
      </c>
      <c r="H13" s="202"/>
      <c r="I13" s="51"/>
      <c r="K13" s="114" t="s">
        <v>97</v>
      </c>
      <c r="L13" s="99">
        <v>0</v>
      </c>
      <c r="M13" s="106" t="s">
        <v>73</v>
      </c>
      <c r="O13" s="105" t="s">
        <v>47</v>
      </c>
      <c r="P13" s="213">
        <v>25</v>
      </c>
      <c r="Q13" s="214" t="s">
        <v>69</v>
      </c>
      <c r="S13" s="68"/>
      <c r="T13" s="68"/>
      <c r="U13" s="68"/>
      <c r="V13" s="68"/>
      <c r="AO13" s="105" t="s">
        <v>166</v>
      </c>
      <c r="AP13" s="162">
        <f>L</f>
        <v>6</v>
      </c>
      <c r="AQ13" s="106" t="s">
        <v>2</v>
      </c>
      <c r="AW13" s="72"/>
      <c r="AX13" s="72"/>
      <c r="AY13" s="72"/>
      <c r="DF13" s="68"/>
      <c r="DG13" s="68"/>
      <c r="EI13" s="68"/>
      <c r="EJ13" s="68"/>
      <c r="EK13" s="68"/>
      <c r="FF13" s="70" t="s">
        <v>110</v>
      </c>
      <c r="FG13" s="193">
        <v>3</v>
      </c>
      <c r="FH13" s="61"/>
      <c r="FI13" s="87"/>
      <c r="FJ13" s="87"/>
      <c r="FK13" s="87"/>
      <c r="FL13" s="87"/>
      <c r="FM13" s="87"/>
      <c r="FN13" s="87"/>
      <c r="FO13" s="68"/>
      <c r="FQ13" s="86"/>
      <c r="FR13" s="87"/>
      <c r="FS13" s="87"/>
      <c r="HN13" s="95" t="str">
        <f>IF(HN6&lt;HN5,"Inadequate Reinforcement",IF(HN6&gt;1.5*HN5,"Too much Reinforcement","Enough Reinforcement"))</f>
        <v>Enough Reinforcement</v>
      </c>
      <c r="IP13" s="68"/>
      <c r="IQ13" s="70"/>
      <c r="IR13" s="81"/>
      <c r="IS13" s="61"/>
      <c r="IT13" s="68"/>
      <c r="JU13" s="103"/>
      <c r="JV13" s="54"/>
      <c r="JW13" s="104"/>
      <c r="JY13" s="103"/>
      <c r="JZ13" s="54"/>
      <c r="KA13" s="104"/>
    </row>
    <row r="14" spans="1:287" s="49" customFormat="1">
      <c r="A14" s="54"/>
      <c r="B14" s="54"/>
      <c r="C14" s="54"/>
      <c r="D14" s="54"/>
      <c r="E14" s="54"/>
      <c r="G14" s="50"/>
      <c r="H14" s="51"/>
      <c r="I14" s="51"/>
      <c r="K14" s="103"/>
      <c r="L14" s="54"/>
      <c r="M14" s="104"/>
      <c r="O14" s="105" t="s">
        <v>5</v>
      </c>
      <c r="P14" s="185">
        <v>25</v>
      </c>
      <c r="Q14" s="106" t="s">
        <v>87</v>
      </c>
      <c r="S14" s="68"/>
      <c r="T14" s="68"/>
      <c r="U14" s="68"/>
      <c r="Y14" s="68"/>
      <c r="AO14" s="105" t="s">
        <v>165</v>
      </c>
      <c r="AP14" s="162">
        <f>POWER(Ec/Es,üs)*D/100*2</f>
        <v>5.577964694788462</v>
      </c>
      <c r="AQ14" s="106" t="s">
        <v>2</v>
      </c>
      <c r="AT14" s="50"/>
      <c r="AU14" s="51"/>
      <c r="AW14" s="72"/>
      <c r="AX14" s="72"/>
      <c r="AY14" s="72"/>
      <c r="DF14" s="68"/>
      <c r="DG14" s="68"/>
      <c r="EA14" s="70" t="s">
        <v>144</v>
      </c>
      <c r="EB14" s="81">
        <f>Hmax</f>
        <v>77.916666666627862</v>
      </c>
      <c r="EC14" s="61" t="s">
        <v>39</v>
      </c>
      <c r="ED14" s="82" t="str">
        <f>IF(Hmax=0,"N/A",IF(EB12&gt;EB14,"Hu &gt; Hmax ….. Successful.","Hu &lt; Hmax ….. Fail"))</f>
        <v>Hu &gt; Hmax ….. Successful.</v>
      </c>
      <c r="EI14" s="68"/>
      <c r="EJ14" s="68"/>
      <c r="EK14" s="68"/>
      <c r="FE14" s="70" t="s">
        <v>107</v>
      </c>
      <c r="FF14" s="70" t="s">
        <v>109</v>
      </c>
      <c r="FG14" s="81">
        <f>Ap</f>
        <v>0.33183072403542191</v>
      </c>
      <c r="FH14" s="61" t="s">
        <v>77</v>
      </c>
      <c r="FI14" s="87"/>
      <c r="FJ14" s="87"/>
      <c r="FK14" s="87"/>
      <c r="FL14" s="87"/>
      <c r="FM14" s="87"/>
      <c r="FN14" s="87"/>
      <c r="FO14" s="68"/>
      <c r="FP14" s="89"/>
      <c r="FQ14" s="86"/>
      <c r="FR14" s="87"/>
      <c r="FS14" s="87"/>
      <c r="GI14" s="69"/>
      <c r="GM14" s="69" t="s">
        <v>202</v>
      </c>
      <c r="HT14" s="136" t="s">
        <v>186</v>
      </c>
      <c r="HU14" s="158" t="s">
        <v>214</v>
      </c>
      <c r="HV14" s="129" t="s">
        <v>215</v>
      </c>
      <c r="IP14" s="68"/>
      <c r="IQ14" s="68"/>
      <c r="IR14" s="68"/>
      <c r="IS14" s="68"/>
      <c r="IT14" s="68"/>
      <c r="JU14" s="103"/>
      <c r="JV14" s="54"/>
      <c r="JW14" s="104"/>
      <c r="JY14" s="103"/>
      <c r="JZ14" s="54"/>
      <c r="KA14" s="104"/>
    </row>
    <row r="15" spans="1:287" s="49" customFormat="1">
      <c r="A15" s="54"/>
      <c r="B15" s="54"/>
      <c r="C15" s="54"/>
      <c r="D15" s="54"/>
      <c r="E15" s="54"/>
      <c r="G15" s="202" t="s">
        <v>106</v>
      </c>
      <c r="H15" s="202"/>
      <c r="I15" s="51"/>
      <c r="K15" s="105" t="s">
        <v>61</v>
      </c>
      <c r="L15" s="185">
        <v>0.25</v>
      </c>
      <c r="M15" s="104"/>
      <c r="O15" s="105" t="s">
        <v>129</v>
      </c>
      <c r="P15" s="213">
        <v>75</v>
      </c>
      <c r="Q15" s="214" t="s">
        <v>33</v>
      </c>
      <c r="S15" s="68"/>
      <c r="T15" s="68"/>
      <c r="U15" s="68"/>
      <c r="V15" s="68"/>
      <c r="W15" s="68"/>
      <c r="X15" s="68"/>
      <c r="Y15" s="68"/>
      <c r="AO15" s="103"/>
      <c r="AP15" s="54"/>
      <c r="AQ15" s="104"/>
      <c r="AT15" s="50"/>
      <c r="AU15" s="51"/>
      <c r="AW15" s="72"/>
      <c r="AX15" s="72"/>
      <c r="AY15" s="72"/>
      <c r="DF15" s="68"/>
      <c r="DG15" s="68"/>
      <c r="EI15" s="68"/>
      <c r="EJ15" s="68"/>
      <c r="EK15" s="68"/>
      <c r="FF15" s="70" t="s">
        <v>80</v>
      </c>
      <c r="FG15" s="81">
        <f>cohesion*Nc+sigma_b*Nq</f>
        <v>2265.3937217345328</v>
      </c>
      <c r="FH15" s="61" t="s">
        <v>71</v>
      </c>
      <c r="FI15" s="87"/>
      <c r="FJ15" s="87"/>
      <c r="FK15" s="87"/>
      <c r="FL15" s="87"/>
      <c r="FM15" s="87"/>
      <c r="FN15" s="87"/>
      <c r="FO15" s="68"/>
      <c r="FS15" s="87"/>
      <c r="HM15" s="69" t="s">
        <v>128</v>
      </c>
      <c r="HT15" s="164" t="s">
        <v>188</v>
      </c>
      <c r="HU15" s="160" t="s">
        <v>216</v>
      </c>
      <c r="HV15" s="161" t="s">
        <v>217</v>
      </c>
      <c r="IP15" s="68"/>
      <c r="IQ15" s="68"/>
      <c r="IR15" s="70" t="str">
        <f>IF(IR4&lt;=IR12,"Actual P &lt; Pullout Load","Actual P &gt; Pullout Load")</f>
        <v>Actual P &lt; Pullout Load</v>
      </c>
      <c r="IS15" s="68"/>
      <c r="IT15" s="68"/>
      <c r="JU15" s="103"/>
      <c r="JV15" s="54"/>
      <c r="JW15" s="104"/>
      <c r="JY15" s="103"/>
      <c r="JZ15" s="54"/>
      <c r="KA15" s="104"/>
    </row>
    <row r="16" spans="1:287" s="49" customFormat="1">
      <c r="A16" s="54"/>
      <c r="B16" s="54"/>
      <c r="C16" s="54"/>
      <c r="D16" s="54"/>
      <c r="E16" s="54"/>
      <c r="G16" s="50"/>
      <c r="H16" s="51"/>
      <c r="I16" s="51"/>
      <c r="K16" s="103"/>
      <c r="L16" s="54"/>
      <c r="M16" s="104"/>
      <c r="O16" s="103"/>
      <c r="P16" s="54"/>
      <c r="Q16" s="104"/>
      <c r="Y16" s="68"/>
      <c r="AO16" s="107"/>
      <c r="AP16" s="108"/>
      <c r="AQ16" s="109" t="str">
        <f>IF(AP14&lt;L,"L &gt; Lm….Successful.","L &lt; Lm….Fail")</f>
        <v>L &gt; Lm….Successful.</v>
      </c>
      <c r="AT16" s="50"/>
      <c r="AU16" s="51"/>
      <c r="AW16" s="72"/>
      <c r="AX16" s="72"/>
      <c r="AY16" s="72"/>
      <c r="DF16" s="68"/>
      <c r="DG16" s="68"/>
      <c r="EA16" s="69" t="s">
        <v>151</v>
      </c>
      <c r="EI16" s="68"/>
      <c r="EJ16" s="68"/>
      <c r="EK16" s="68"/>
      <c r="FF16" s="70" t="s">
        <v>81</v>
      </c>
      <c r="FG16" s="81">
        <f>qu_b*Ap</f>
        <v>751.72723890846919</v>
      </c>
      <c r="FH16" s="61" t="s">
        <v>39</v>
      </c>
      <c r="FI16" s="87"/>
      <c r="FJ16" s="87"/>
      <c r="FM16" s="87"/>
      <c r="FN16" s="87"/>
      <c r="FO16" s="68"/>
      <c r="HN16" s="61"/>
      <c r="HT16" s="195"/>
      <c r="HU16" s="179">
        <f>PI()*HT12^2/4*HU12</f>
        <v>3.650137964389641</v>
      </c>
      <c r="HV16" s="180">
        <f>HU16*nopile</f>
        <v>642.42428173257679</v>
      </c>
      <c r="IP16" s="68"/>
      <c r="IQ16" s="68"/>
      <c r="IR16" s="68"/>
      <c r="IS16" s="68"/>
      <c r="IT16" s="68"/>
      <c r="JU16" s="103"/>
      <c r="JV16" s="54"/>
      <c r="JW16" s="104"/>
      <c r="JY16" s="103"/>
      <c r="JZ16" s="54"/>
      <c r="KA16" s="104"/>
    </row>
    <row r="17" spans="1:287" s="49" customFormat="1">
      <c r="A17" s="54"/>
      <c r="B17" s="54"/>
      <c r="C17" s="54"/>
      <c r="D17" s="54"/>
      <c r="E17" s="54"/>
      <c r="G17" s="202" t="s">
        <v>189</v>
      </c>
      <c r="H17" s="202"/>
      <c r="I17" s="61"/>
      <c r="K17" s="105" t="s">
        <v>51</v>
      </c>
      <c r="L17" s="185">
        <v>32</v>
      </c>
      <c r="M17" s="106" t="s">
        <v>87</v>
      </c>
      <c r="O17" s="118" t="s">
        <v>54</v>
      </c>
      <c r="P17" s="211">
        <f>IF(fc=16,11,IF(fc=18,12,IF(fc=20,13,IF(fc=25,17,IF(fc=30,20,IF(fc=35,23,IF(fc=40,27,IF(fc=45,30,33))))))))*1000</f>
        <v>17000</v>
      </c>
      <c r="Q17" s="212" t="s">
        <v>71</v>
      </c>
      <c r="V17" s="68"/>
      <c r="W17" s="68"/>
      <c r="X17" s="68"/>
      <c r="Y17" s="68"/>
      <c r="AT17" s="50"/>
      <c r="AU17" s="51"/>
      <c r="AW17" s="72"/>
      <c r="AX17" s="72"/>
      <c r="AY17" s="72"/>
      <c r="DF17" s="68"/>
      <c r="DG17" s="68"/>
      <c r="EI17" s="68"/>
      <c r="EJ17" s="68"/>
      <c r="EK17" s="68"/>
      <c r="FH17" s="61"/>
      <c r="FI17" s="87"/>
      <c r="FJ17" s="87"/>
      <c r="FK17" s="88"/>
      <c r="FL17" s="87"/>
      <c r="FM17" s="87"/>
      <c r="FN17" s="87"/>
      <c r="FO17" s="68"/>
      <c r="GI17" s="69" t="s">
        <v>127</v>
      </c>
      <c r="HM17" s="70" t="s">
        <v>132</v>
      </c>
      <c r="HN17" s="96">
        <f>AVERAGE(GJ9:GJ10)*1000*HN20*10/(fyd/1000*(D*10-Ct))</f>
        <v>104.86407942291292</v>
      </c>
      <c r="HO17" s="61" t="s">
        <v>123</v>
      </c>
      <c r="IP17" s="68"/>
      <c r="IQ17" s="68"/>
      <c r="IR17" s="68"/>
      <c r="IS17" s="82" t="str">
        <f>IF(IR4&gt;IR12,"FAIL!","OK")</f>
        <v>OK</v>
      </c>
      <c r="IT17" s="68"/>
      <c r="JU17" s="103"/>
      <c r="JV17" s="54"/>
      <c r="JW17" s="104"/>
      <c r="JY17" s="105" t="s">
        <v>168</v>
      </c>
      <c r="JZ17" s="99">
        <v>0</v>
      </c>
      <c r="KA17" s="106" t="s">
        <v>3</v>
      </c>
    </row>
    <row r="18" spans="1:287" s="49" customFormat="1">
      <c r="A18" s="54"/>
      <c r="B18" s="54"/>
      <c r="C18" s="54"/>
      <c r="D18" s="54"/>
      <c r="E18" s="54"/>
      <c r="G18" s="50"/>
      <c r="H18" s="51"/>
      <c r="I18" s="61"/>
      <c r="K18" s="103"/>
      <c r="L18" s="54"/>
      <c r="M18" s="104"/>
      <c r="O18" s="105" t="s">
        <v>48</v>
      </c>
      <c r="P18" s="120">
        <f>IF(fc=16,27,IF(fc=18,27,IF(fc=20,28.5,IF(fc=25,30.25,IF(fc=30,31.8,IF(fc=35,33.2,IF(fc=40,34.55,IF(fc=45,35.8,36.05))))))))*1000000</f>
        <v>30250000</v>
      </c>
      <c r="Q18" s="106" t="s">
        <v>71</v>
      </c>
      <c r="V18" s="68"/>
      <c r="W18" s="68"/>
      <c r="X18" s="68"/>
      <c r="Y18" s="68"/>
      <c r="AT18" s="50"/>
      <c r="AU18" s="51"/>
      <c r="AW18" s="72"/>
      <c r="AX18" s="72"/>
      <c r="AY18" s="72"/>
      <c r="DF18" s="68"/>
      <c r="DG18" s="68"/>
      <c r="EA18" s="70" t="s">
        <v>142</v>
      </c>
      <c r="EB18" s="81">
        <f>EB10*2*0.82/3+EB8*(0.5*L+0.75*D/100)</f>
        <v>589.06596956962801</v>
      </c>
      <c r="EC18" s="61" t="s">
        <v>4</v>
      </c>
      <c r="EI18" s="68"/>
      <c r="EJ18" s="68"/>
      <c r="EK18" s="68"/>
      <c r="FE18" s="69" t="s">
        <v>78</v>
      </c>
      <c r="FH18" s="61"/>
      <c r="FI18" s="87"/>
      <c r="FJ18" s="87"/>
      <c r="FK18" s="88"/>
      <c r="FL18" s="87"/>
      <c r="FM18" s="87"/>
      <c r="FN18" s="87"/>
      <c r="FO18" s="68"/>
      <c r="HM18" s="70" t="s">
        <v>177</v>
      </c>
      <c r="HN18" s="96">
        <f>2*PI()*HN22^2/4</f>
        <v>100.53096491487338</v>
      </c>
      <c r="HO18" s="61" t="s">
        <v>123</v>
      </c>
      <c r="HT18" s="170" t="s">
        <v>223</v>
      </c>
      <c r="HU18" s="134"/>
      <c r="HV18" s="134"/>
      <c r="HW18" s="135"/>
      <c r="IP18" s="68"/>
      <c r="IQ18" s="68"/>
      <c r="IR18" s="68"/>
      <c r="IS18" s="68"/>
      <c r="IT18" s="68"/>
      <c r="JU18" s="103"/>
      <c r="JV18" s="54"/>
      <c r="JW18" s="104"/>
      <c r="JY18" s="103"/>
      <c r="JZ18" s="54"/>
      <c r="KA18" s="104"/>
    </row>
    <row r="19" spans="1:287" s="49" customFormat="1">
      <c r="A19" s="54"/>
      <c r="B19" s="54"/>
      <c r="C19" s="54"/>
      <c r="D19" s="54"/>
      <c r="E19" s="54"/>
      <c r="G19" s="50"/>
      <c r="H19" s="51"/>
      <c r="I19" s="56"/>
      <c r="K19" s="105" t="s">
        <v>95</v>
      </c>
      <c r="L19" s="99">
        <v>-4</v>
      </c>
      <c r="M19" s="106" t="s">
        <v>2</v>
      </c>
      <c r="O19" s="105" t="s">
        <v>231</v>
      </c>
      <c r="P19" s="120">
        <f>PI()/64*(D/100)^4</f>
        <v>8.7624050565603614E-3</v>
      </c>
      <c r="Q19" s="210" t="s">
        <v>92</v>
      </c>
      <c r="V19" s="68"/>
      <c r="AO19" s="110" t="s">
        <v>111</v>
      </c>
      <c r="AP19" s="101"/>
      <c r="AQ19" s="102"/>
      <c r="AT19" s="50"/>
      <c r="AU19" s="51"/>
      <c r="AW19" s="72"/>
      <c r="AX19" s="72"/>
      <c r="AY19" s="72"/>
      <c r="DF19" s="68"/>
      <c r="DG19" s="68"/>
      <c r="EI19" s="68"/>
      <c r="EJ19" s="68"/>
      <c r="EK19" s="68"/>
      <c r="FF19" s="70" t="s">
        <v>110</v>
      </c>
      <c r="FG19" s="193">
        <v>3</v>
      </c>
      <c r="FH19" s="61"/>
      <c r="FJ19" s="87"/>
      <c r="FK19" s="88"/>
      <c r="FL19" s="87"/>
      <c r="FM19" s="87"/>
      <c r="FN19" s="87"/>
      <c r="FO19" s="68"/>
      <c r="GI19" s="70" t="s">
        <v>120</v>
      </c>
      <c r="GJ19" s="196">
        <v>8.0000000000000002E-3</v>
      </c>
      <c r="HT19" s="197"/>
      <c r="HU19" s="166" t="s">
        <v>220</v>
      </c>
      <c r="HV19" s="130" t="s">
        <v>220</v>
      </c>
      <c r="HW19" s="130" t="s">
        <v>221</v>
      </c>
      <c r="IP19" s="68"/>
      <c r="IQ19" s="68"/>
      <c r="IR19" s="68"/>
      <c r="IS19" s="68"/>
      <c r="IT19" s="68"/>
      <c r="JU19" s="105" t="s">
        <v>203</v>
      </c>
      <c r="JV19" s="99">
        <v>10</v>
      </c>
      <c r="JW19" s="106" t="s">
        <v>71</v>
      </c>
      <c r="JY19" s="140" t="s">
        <v>193</v>
      </c>
      <c r="JZ19" s="99">
        <v>0</v>
      </c>
      <c r="KA19" s="106" t="s">
        <v>3</v>
      </c>
    </row>
    <row r="20" spans="1:287" s="49" customFormat="1">
      <c r="A20" s="54"/>
      <c r="B20" s="54"/>
      <c r="C20" s="54"/>
      <c r="D20" s="54"/>
      <c r="E20" s="54"/>
      <c r="G20" s="50"/>
      <c r="H20" s="51"/>
      <c r="I20" s="62"/>
      <c r="K20" s="107"/>
      <c r="L20" s="108"/>
      <c r="M20" s="111"/>
      <c r="O20" s="115" t="s">
        <v>93</v>
      </c>
      <c r="P20" s="122">
        <f>Ec*Ic</f>
        <v>265062.75296095095</v>
      </c>
      <c r="Q20" s="215" t="s">
        <v>94</v>
      </c>
      <c r="V20" s="68"/>
      <c r="AO20" s="103"/>
      <c r="AP20" s="54"/>
      <c r="AQ20" s="104"/>
      <c r="AT20" s="50"/>
      <c r="AU20" s="51"/>
      <c r="AW20" s="72"/>
      <c r="AX20" s="72"/>
      <c r="AY20" s="72"/>
      <c r="DF20" s="68"/>
      <c r="DG20" s="68"/>
      <c r="EA20" s="70" t="s">
        <v>143</v>
      </c>
      <c r="EB20" s="81">
        <f>Mmax</f>
        <v>194.45952983208099</v>
      </c>
      <c r="EC20" s="61" t="s">
        <v>4</v>
      </c>
      <c r="ED20" s="82" t="str">
        <f>IF(Mmax=0,"N/A",IF(EB18&gt;EB20,"Mu &gt; Mmax ….. Successful.","Mu &lt; Mmax ….. Fail"))</f>
        <v>Mu &gt; Mmax ….. Successful.</v>
      </c>
      <c r="EI20" s="68"/>
      <c r="EJ20" s="68"/>
      <c r="EK20" s="68"/>
      <c r="FE20" s="70" t="s">
        <v>82</v>
      </c>
      <c r="FF20" s="70" t="s">
        <v>108</v>
      </c>
      <c r="FG20" s="81">
        <f>PI()*(D/100)*L</f>
        <v>12.252211349000193</v>
      </c>
      <c r="FH20" s="61" t="s">
        <v>77</v>
      </c>
      <c r="FI20" s="87"/>
      <c r="FJ20" s="87"/>
      <c r="FK20" s="87"/>
      <c r="FL20" s="90"/>
      <c r="FM20" s="87"/>
      <c r="FN20" s="87"/>
      <c r="FO20" s="68"/>
      <c r="GI20" s="70" t="s">
        <v>121</v>
      </c>
      <c r="GJ20" s="196">
        <v>0.02</v>
      </c>
      <c r="HM20" s="70" t="s">
        <v>140</v>
      </c>
      <c r="HN20" s="192">
        <v>15</v>
      </c>
      <c r="HO20" s="61" t="s">
        <v>6</v>
      </c>
      <c r="HT20" s="137"/>
      <c r="HU20" s="166" t="s">
        <v>184</v>
      </c>
      <c r="HV20" s="130" t="s">
        <v>185</v>
      </c>
      <c r="HW20" s="130" t="s">
        <v>185</v>
      </c>
      <c r="IP20" s="68"/>
      <c r="IQ20" s="68"/>
      <c r="IR20" s="68"/>
      <c r="IS20" s="68"/>
      <c r="IT20" s="68"/>
      <c r="JU20" s="105" t="s">
        <v>218</v>
      </c>
      <c r="JV20" s="186">
        <v>0.85</v>
      </c>
      <c r="JW20" s="106" t="s">
        <v>2</v>
      </c>
      <c r="JY20" s="103"/>
      <c r="JZ20" s="54"/>
      <c r="KA20" s="104"/>
    </row>
    <row r="21" spans="1:287" s="49" customFormat="1" ht="16.5">
      <c r="A21" s="54"/>
      <c r="B21" s="54"/>
      <c r="C21" s="54"/>
      <c r="D21" s="54"/>
      <c r="E21" s="54"/>
      <c r="F21" s="54"/>
      <c r="G21" s="55"/>
      <c r="H21" s="56"/>
      <c r="I21" s="56"/>
      <c r="K21" s="118" t="s">
        <v>159</v>
      </c>
      <c r="L21" s="119">
        <f>1-SIN(RADIANS(phi))</f>
        <v>0.5</v>
      </c>
      <c r="M21" s="102"/>
      <c r="O21" s="112" t="s">
        <v>49</v>
      </c>
      <c r="P21" s="101"/>
      <c r="Q21" s="102"/>
      <c r="V21" s="68"/>
      <c r="AO21" s="105" t="s">
        <v>51</v>
      </c>
      <c r="AP21" s="77">
        <f>Kh*1000</f>
        <v>32000</v>
      </c>
      <c r="AQ21" s="106" t="s">
        <v>69</v>
      </c>
      <c r="AT21" s="50"/>
      <c r="AU21" s="51"/>
      <c r="AW21" s="72"/>
      <c r="AX21" s="72"/>
      <c r="AY21" s="72"/>
      <c r="DF21" s="68"/>
      <c r="DG21" s="68"/>
      <c r="EI21" s="68"/>
      <c r="EJ21" s="68"/>
      <c r="EK21" s="68"/>
      <c r="FF21" s="70" t="s">
        <v>83</v>
      </c>
      <c r="FG21" s="81">
        <f>alpha*cohesion+cohesion+Ko*sigma_s*TAN(RADIANS(delta))</f>
        <v>30</v>
      </c>
      <c r="FH21" s="61" t="s">
        <v>71</v>
      </c>
      <c r="FI21" s="87"/>
      <c r="FJ21" s="87"/>
      <c r="FK21" s="87"/>
      <c r="FL21" s="90"/>
      <c r="FM21" s="87"/>
      <c r="FN21" s="87"/>
      <c r="FO21" s="68"/>
      <c r="HT21" s="167">
        <f>boycap</f>
        <v>20</v>
      </c>
      <c r="HU21" s="181">
        <f>(HU12+boycap*50/1000)*boyadet</f>
        <v>108</v>
      </c>
      <c r="HV21" s="182">
        <f>0.25*PI()*(HT21/1000)^2*HU21*7850</f>
        <v>266.34422517134266</v>
      </c>
      <c r="HW21" s="182">
        <f>HV21*nopile</f>
        <v>46876.58363015631</v>
      </c>
      <c r="IP21" s="68"/>
      <c r="IQ21" s="68"/>
      <c r="IR21" s="68"/>
      <c r="IS21" s="68"/>
      <c r="IT21" s="68"/>
      <c r="JU21" s="105" t="s">
        <v>219</v>
      </c>
      <c r="JV21" s="99">
        <v>150</v>
      </c>
      <c r="JW21" s="106" t="s">
        <v>2</v>
      </c>
      <c r="JY21" s="105" t="s">
        <v>167</v>
      </c>
      <c r="JZ21" s="99">
        <v>0</v>
      </c>
      <c r="KA21" s="106" t="s">
        <v>4</v>
      </c>
    </row>
    <row r="22" spans="1:287" s="49" customFormat="1">
      <c r="A22" s="54"/>
      <c r="B22" s="54"/>
      <c r="C22" s="54"/>
      <c r="D22" s="54"/>
      <c r="E22" s="54"/>
      <c r="F22" s="54"/>
      <c r="G22" s="50"/>
      <c r="H22" s="56"/>
      <c r="I22" s="56"/>
      <c r="K22" s="105" t="s">
        <v>162</v>
      </c>
      <c r="L22" s="100">
        <f>(TAN(RADIANS(45-phi/2)))^2</f>
        <v>0.33333333333333331</v>
      </c>
      <c r="M22" s="104"/>
      <c r="O22" s="103"/>
      <c r="P22" s="54"/>
      <c r="Q22" s="104"/>
      <c r="R22" s="143" t="str">
        <f>IF(Nd&lt;0,"Pullout","")</f>
        <v/>
      </c>
      <c r="V22" s="68"/>
      <c r="AO22" s="105" t="s">
        <v>1</v>
      </c>
      <c r="AP22" s="77">
        <f>D/100</f>
        <v>0.65</v>
      </c>
      <c r="AQ22" s="106" t="s">
        <v>2</v>
      </c>
      <c r="AT22" s="50"/>
      <c r="AU22" s="51"/>
      <c r="AW22" s="72"/>
      <c r="AX22" s="72"/>
      <c r="AY22" s="72"/>
      <c r="DF22" s="68"/>
      <c r="DG22" s="68"/>
      <c r="EA22" s="69" t="s">
        <v>154</v>
      </c>
      <c r="EI22" s="68"/>
      <c r="EJ22" s="68"/>
      <c r="EK22" s="68"/>
      <c r="FF22" s="70" t="s">
        <v>84</v>
      </c>
      <c r="FG22" s="81">
        <f>fs*Aps</f>
        <v>367.5663404700058</v>
      </c>
      <c r="FH22" s="61" t="s">
        <v>39</v>
      </c>
      <c r="FI22" s="87"/>
      <c r="FJ22" s="87"/>
      <c r="FM22" s="87"/>
      <c r="FN22" s="87"/>
      <c r="FO22" s="68"/>
      <c r="GI22" s="70" t="s">
        <v>115</v>
      </c>
      <c r="GJ22" s="92">
        <f>Mmax/Ap/fck/(D/100)</f>
        <v>5.3033508416892035E-2</v>
      </c>
      <c r="HM22" s="70" t="s">
        <v>141</v>
      </c>
      <c r="HN22" s="194">
        <v>8</v>
      </c>
      <c r="HO22" s="61" t="s">
        <v>33</v>
      </c>
      <c r="HT22" s="168">
        <f>etcap</f>
        <v>8</v>
      </c>
      <c r="HU22" s="183">
        <f>HU12/(HN20/100)*PI()*(D/100-Ct/1000)</f>
        <v>132.47049022636963</v>
      </c>
      <c r="HV22" s="182">
        <f>0.25*PI()*(HT22/1000)^2*HU22*7850</f>
        <v>52.270740855422723</v>
      </c>
      <c r="HW22" s="182">
        <f>HV22*nopile</f>
        <v>9199.6503905543996</v>
      </c>
      <c r="IP22" s="68"/>
      <c r="IQ22" s="68"/>
      <c r="IR22" s="68"/>
      <c r="IS22" s="68"/>
      <c r="IT22" s="68"/>
      <c r="JU22" s="107"/>
      <c r="JV22" s="108"/>
      <c r="JW22" s="111"/>
      <c r="JY22" s="107"/>
      <c r="JZ22" s="108"/>
      <c r="KA22" s="111"/>
    </row>
    <row r="23" spans="1:287" s="49" customFormat="1">
      <c r="A23" s="54"/>
      <c r="C23" s="54"/>
      <c r="D23" s="54"/>
      <c r="E23" s="54"/>
      <c r="F23" s="54"/>
      <c r="G23" s="55"/>
      <c r="H23" s="56"/>
      <c r="I23" s="56"/>
      <c r="K23" s="115" t="s">
        <v>98</v>
      </c>
      <c r="L23" s="116">
        <f>(TAN(RADIANS(45+phi/2)))^2</f>
        <v>2.9999999999999982</v>
      </c>
      <c r="M23" s="111"/>
      <c r="O23" s="105" t="s">
        <v>50</v>
      </c>
      <c r="P23" s="213">
        <v>365000</v>
      </c>
      <c r="Q23" s="214" t="s">
        <v>71</v>
      </c>
      <c r="S23" s="68"/>
      <c r="T23" s="68"/>
      <c r="U23" s="68"/>
      <c r="V23" s="68"/>
      <c r="AO23" s="113" t="s">
        <v>176</v>
      </c>
      <c r="AP23" s="77">
        <f>AP21*AP22</f>
        <v>20800</v>
      </c>
      <c r="AQ23" s="106" t="s">
        <v>71</v>
      </c>
      <c r="AT23" s="50"/>
      <c r="AU23" s="51"/>
      <c r="AW23" s="72"/>
      <c r="AX23" s="72"/>
      <c r="AY23" s="72"/>
      <c r="DF23" s="68"/>
      <c r="DG23" s="68"/>
      <c r="EI23" s="68"/>
      <c r="EJ23" s="68"/>
      <c r="EK23" s="68"/>
      <c r="FH23" s="61"/>
      <c r="FI23" s="87"/>
      <c r="FK23" s="87"/>
      <c r="FL23" s="87"/>
      <c r="FM23" s="87"/>
      <c r="FN23" s="87"/>
      <c r="FO23" s="68"/>
      <c r="GI23" s="70" t="s">
        <v>114</v>
      </c>
      <c r="GJ23" s="92">
        <f>Nd/Ap/fck</f>
        <v>1.6176470588235296E-2</v>
      </c>
      <c r="HT23" s="138"/>
      <c r="HU23" s="169" t="s">
        <v>222</v>
      </c>
      <c r="HV23" s="184">
        <f>SUM(HV21:HV22)</f>
        <v>318.61496602676539</v>
      </c>
      <c r="HW23" s="182">
        <f>HV23*nopile</f>
        <v>56076.234020710704</v>
      </c>
      <c r="IP23" s="68"/>
      <c r="IQ23" s="68"/>
      <c r="IR23" s="68"/>
      <c r="IS23" s="68"/>
      <c r="IT23" s="68"/>
      <c r="JU23" s="118" t="s">
        <v>204</v>
      </c>
      <c r="JV23" s="154">
        <f>Gamma*Ka*P6^2/2*B</f>
        <v>63.75</v>
      </c>
      <c r="JW23" s="121" t="s">
        <v>3</v>
      </c>
    </row>
    <row r="24" spans="1:287" s="49" customFormat="1">
      <c r="A24" s="54"/>
      <c r="C24" s="54"/>
      <c r="D24" s="54"/>
      <c r="E24" s="54"/>
      <c r="F24" s="54"/>
      <c r="G24" s="50"/>
      <c r="H24" s="56"/>
      <c r="I24" s="56"/>
      <c r="O24" s="107"/>
      <c r="P24" s="108"/>
      <c r="Q24" s="111"/>
      <c r="V24" s="68"/>
      <c r="AO24" s="103"/>
      <c r="AP24" s="54"/>
      <c r="AQ24" s="104"/>
      <c r="AT24" s="50"/>
      <c r="AU24" s="51"/>
      <c r="AW24" s="72"/>
      <c r="AX24" s="72"/>
      <c r="AY24" s="72"/>
      <c r="DF24" s="68"/>
      <c r="DG24" s="68"/>
      <c r="EA24" s="70" t="s">
        <v>155</v>
      </c>
      <c r="EB24" s="83" t="s">
        <v>157</v>
      </c>
      <c r="EC24" s="198">
        <v>1000</v>
      </c>
      <c r="ED24" s="61"/>
      <c r="EI24" s="68"/>
      <c r="EJ24" s="68"/>
      <c r="EK24" s="68"/>
      <c r="FE24" s="91"/>
      <c r="FF24" s="70" t="s">
        <v>103</v>
      </c>
      <c r="FG24" s="81">
        <f>Qb+Qs</f>
        <v>1119.293579378475</v>
      </c>
      <c r="FH24" s="61" t="s">
        <v>39</v>
      </c>
      <c r="FI24" s="132"/>
      <c r="FK24" s="87"/>
      <c r="FL24" s="87"/>
      <c r="FM24" s="87"/>
      <c r="FN24" s="87"/>
      <c r="FO24" s="68"/>
      <c r="GI24" s="70" t="s">
        <v>116</v>
      </c>
      <c r="GJ24" s="92">
        <f>ABS(4.78*mx+2.22*mx*n+1.92*n^2-1.57*n-0.107)</f>
        <v>0.12351006043033809</v>
      </c>
      <c r="HN24" s="163" t="str">
        <f>"Ø"&amp;etcap&amp;"/"&amp;strrStep</f>
        <v>Ø8/15</v>
      </c>
      <c r="IP24" s="68"/>
      <c r="IQ24" s="204" t="s">
        <v>195</v>
      </c>
      <c r="IR24" s="204"/>
      <c r="IS24" s="204"/>
      <c r="IT24" s="68"/>
      <c r="JU24" s="115" t="s">
        <v>205</v>
      </c>
      <c r="JV24" s="155">
        <f>JV19*Ka*P6*B</f>
        <v>14.166666666666664</v>
      </c>
      <c r="JW24" s="123" t="s">
        <v>3</v>
      </c>
    </row>
    <row r="25" spans="1:287" s="49" customFormat="1">
      <c r="G25" s="55"/>
      <c r="H25" s="56"/>
      <c r="I25" s="51"/>
      <c r="O25" s="216" t="s">
        <v>51</v>
      </c>
      <c r="P25" s="217">
        <v>210000000</v>
      </c>
      <c r="Q25" s="218" t="s">
        <v>71</v>
      </c>
      <c r="V25" s="68"/>
      <c r="AO25" s="103"/>
      <c r="AP25" s="54"/>
      <c r="AQ25" s="104"/>
      <c r="AT25" s="50"/>
      <c r="AU25" s="51"/>
      <c r="AW25" s="72"/>
      <c r="AX25" s="72"/>
      <c r="AY25" s="72"/>
      <c r="DF25" s="68"/>
      <c r="DG25" s="68"/>
      <c r="EI25" s="68"/>
      <c r="EJ25" s="68"/>
      <c r="EK25" s="68"/>
      <c r="FF25" s="70" t="s">
        <v>169</v>
      </c>
      <c r="FG25" s="81">
        <f>Qb/Base_SF+Qs/Shaft_SF</f>
        <v>373.09785979282498</v>
      </c>
      <c r="FH25" s="61" t="s">
        <v>39</v>
      </c>
      <c r="FI25" s="87"/>
      <c r="FJ25" s="70" t="s">
        <v>190</v>
      </c>
      <c r="FK25" s="81">
        <f>(Qb/Base_SF+0.58*Qs/Shaft_SF)*L/Ec/Ap*1000</f>
        <v>0.19225489323610392</v>
      </c>
      <c r="FL25" s="61" t="s">
        <v>33</v>
      </c>
      <c r="FO25" s="68"/>
      <c r="GI25" s="70" t="s">
        <v>118</v>
      </c>
      <c r="GJ25" s="92">
        <f>ABS(5.57*mx+0.93*n^2-0.32*n-0.424)</f>
        <v>0.13353646797950303</v>
      </c>
      <c r="IP25" s="68"/>
      <c r="IQ25" s="68"/>
      <c r="IR25" s="68"/>
      <c r="IS25" s="68"/>
      <c r="IT25" s="68"/>
      <c r="JU25" s="118" t="s">
        <v>206</v>
      </c>
      <c r="JV25" s="154">
        <f>JV23+JV24</f>
        <v>77.916666666666657</v>
      </c>
      <c r="JW25" s="121" t="s">
        <v>39</v>
      </c>
    </row>
    <row r="26" spans="1:287" s="49" customFormat="1" ht="15.75">
      <c r="A26" s="54"/>
      <c r="B26" s="54"/>
      <c r="C26" s="54"/>
      <c r="D26" s="54"/>
      <c r="E26" s="54"/>
      <c r="F26" s="54"/>
      <c r="G26" s="50"/>
      <c r="H26" s="56"/>
      <c r="I26" s="56"/>
      <c r="S26" s="68"/>
      <c r="T26" s="68"/>
      <c r="U26" s="68"/>
      <c r="V26" s="68"/>
      <c r="AO26" s="103"/>
      <c r="AP26" s="54"/>
      <c r="AQ26" s="104"/>
      <c r="AT26" s="50"/>
      <c r="AU26" s="51"/>
      <c r="AW26" s="72"/>
      <c r="AX26" s="72"/>
      <c r="AY26" s="72"/>
      <c r="DF26" s="68"/>
      <c r="DG26" s="68"/>
      <c r="EA26" s="70" t="s">
        <v>146</v>
      </c>
      <c r="EB26" s="81">
        <f>L*1000/EC24</f>
        <v>6</v>
      </c>
      <c r="EC26" s="61" t="s">
        <v>33</v>
      </c>
      <c r="EI26" s="68"/>
      <c r="EJ26" s="68"/>
      <c r="EK26" s="68"/>
      <c r="FF26" s="70" t="s">
        <v>104</v>
      </c>
      <c r="FG26" s="81">
        <f>Qu/Load</f>
        <v>12.265767379733965</v>
      </c>
      <c r="FH26" s="61"/>
      <c r="FI26" s="87"/>
      <c r="FJ26" s="70" t="s">
        <v>191</v>
      </c>
      <c r="FK26" s="81">
        <f>Zmax</f>
        <v>0.14862535103283606</v>
      </c>
      <c r="FL26" s="61" t="s">
        <v>33</v>
      </c>
      <c r="FO26" s="68"/>
      <c r="GI26" s="70" t="s">
        <v>117</v>
      </c>
      <c r="GJ26" s="92">
        <f>ABS(6.61*mx-1.48*mx*n+1.32*n-1.112)</f>
        <v>0.74136525277173637</v>
      </c>
      <c r="HN26" s="95" t="str">
        <f>IF(HN18&lt;HN17,"Inadequate Reinforcement",IF(HN18&gt;1.5*HN17,"Too much Reinforcement","Enough Reinforcement"))</f>
        <v>Inadequate Reinforcement</v>
      </c>
      <c r="HU26" s="153" t="s">
        <v>201</v>
      </c>
      <c r="IP26" s="68"/>
      <c r="IQ26" s="68"/>
      <c r="IR26" s="68"/>
      <c r="IS26" s="68"/>
      <c r="IT26" s="68"/>
      <c r="JU26" s="105" t="s">
        <v>207</v>
      </c>
      <c r="JV26" s="205">
        <f>JV23*P6/3+JV24*P6/2</f>
        <v>141.66666666666666</v>
      </c>
      <c r="JW26" s="106" t="s">
        <v>4</v>
      </c>
    </row>
    <row r="27" spans="1:287" s="49" customFormat="1">
      <c r="A27" s="54"/>
      <c r="C27" s="54"/>
      <c r="D27" s="54"/>
      <c r="E27" s="54"/>
      <c r="F27" s="54"/>
      <c r="G27" s="50"/>
      <c r="H27" s="51"/>
      <c r="I27" s="56"/>
      <c r="V27" s="68"/>
      <c r="W27" s="68"/>
      <c r="X27" s="68"/>
      <c r="Y27" s="68"/>
      <c r="AO27" s="103"/>
      <c r="AP27" s="54"/>
      <c r="AQ27" s="104"/>
      <c r="AT27" s="50"/>
      <c r="AU27" s="51"/>
      <c r="AW27" s="72"/>
      <c r="AX27" s="72"/>
      <c r="AY27" s="72"/>
      <c r="DF27" s="68"/>
      <c r="DG27" s="68"/>
      <c r="EI27" s="68"/>
      <c r="EJ27" s="68"/>
      <c r="EK27" s="68"/>
      <c r="FG27" s="70" t="str">
        <f>IF(Nd&lt;=Qa,"Actual Nd &lt;=Allowable Load","Actual nd&gt;Allowable Load")</f>
        <v>Actual Nd &lt;=Allowable Load</v>
      </c>
      <c r="FO27" s="68"/>
      <c r="FP27" s="69"/>
      <c r="FQ27" s="69"/>
      <c r="FR27" s="69"/>
      <c r="FS27" s="87"/>
      <c r="FT27" s="87"/>
      <c r="GI27" s="70" t="s">
        <v>119</v>
      </c>
      <c r="GJ27" s="92">
        <f>ABS(IF(n&lt;0.35,GJ24,IF(n&gt;0.7,GJ25,GJ26)))</f>
        <v>0.12351006043033809</v>
      </c>
      <c r="IP27" s="68"/>
      <c r="IQ27" s="68"/>
      <c r="IR27" s="68"/>
      <c r="IS27" s="68"/>
      <c r="IT27" s="68"/>
      <c r="JU27" s="115" t="s">
        <v>228</v>
      </c>
      <c r="JV27" s="155">
        <f>-Ap*gamaConc*(E+L)</f>
        <v>-91.253449109741027</v>
      </c>
      <c r="JW27" s="123" t="s">
        <v>39</v>
      </c>
    </row>
    <row r="28" spans="1:287" s="49" customFormat="1" ht="17.25">
      <c r="A28" s="54"/>
      <c r="B28" s="171" t="str">
        <f>IF(M=0,"FIXED HEAD CIRCULAR PILE","FREE HEAD CIRCULAR PILE")</f>
        <v>FIXED HEAD CIRCULAR PILE</v>
      </c>
      <c r="C28" s="173"/>
      <c r="D28" s="172"/>
      <c r="E28" s="172"/>
      <c r="F28" s="54"/>
      <c r="G28" s="50"/>
      <c r="H28" s="56"/>
      <c r="I28" s="56"/>
      <c r="V28" s="68"/>
      <c r="W28" s="68"/>
      <c r="X28" s="68"/>
      <c r="Y28" s="68"/>
      <c r="AO28" s="107"/>
      <c r="AP28" s="108"/>
      <c r="AQ28" s="111"/>
      <c r="AT28" s="50"/>
      <c r="AU28" s="51"/>
      <c r="AW28" s="72"/>
      <c r="AX28" s="72"/>
      <c r="AY28" s="72"/>
      <c r="BS28" s="78" t="s">
        <v>41</v>
      </c>
      <c r="BT28" s="79">
        <f>Mmax</f>
        <v>194.45952983208099</v>
      </c>
      <c r="BU28" s="56" t="s">
        <v>4</v>
      </c>
      <c r="BV28" s="78" t="s">
        <v>40</v>
      </c>
      <c r="BW28" s="79">
        <f>Hmax</f>
        <v>77.916666666627862</v>
      </c>
      <c r="BX28" s="56" t="s">
        <v>39</v>
      </c>
      <c r="BY28" s="78" t="s">
        <v>58</v>
      </c>
      <c r="BZ28" s="79">
        <f>Pmax</f>
        <v>9.0099434019645237</v>
      </c>
      <c r="CA28" s="56" t="s">
        <v>42</v>
      </c>
      <c r="CB28" s="78" t="s">
        <v>43</v>
      </c>
      <c r="CC28" s="79">
        <f>Vmax</f>
        <v>42.390588954485793</v>
      </c>
      <c r="CD28" s="56" t="s">
        <v>39</v>
      </c>
      <c r="CW28" s="78" t="s">
        <v>34</v>
      </c>
      <c r="CX28" s="79">
        <f>Umax</f>
        <v>4.4199340674613774</v>
      </c>
      <c r="CY28" s="56" t="s">
        <v>33</v>
      </c>
      <c r="CZ28" s="78" t="s">
        <v>35</v>
      </c>
      <c r="DA28" s="79">
        <f>Zmax</f>
        <v>0.14862535103283606</v>
      </c>
      <c r="DB28" s="56" t="s">
        <v>33</v>
      </c>
      <c r="DC28" s="78" t="s">
        <v>36</v>
      </c>
      <c r="DD28" s="80">
        <f>Rmax</f>
        <v>2.4494794382410108E-3</v>
      </c>
      <c r="DE28" s="56" t="s">
        <v>37</v>
      </c>
      <c r="DF28" s="68"/>
      <c r="DG28" s="68"/>
      <c r="EA28" s="70" t="s">
        <v>145</v>
      </c>
      <c r="EB28" s="81">
        <f>Umax</f>
        <v>4.4199340674613774</v>
      </c>
      <c r="EC28" s="61" t="s">
        <v>33</v>
      </c>
      <c r="ED28" s="82" t="str">
        <f>IF(Umax=0,"N/A",IF(EB26&gt;EB28,"yu &gt; ymax ….. Successful","yu &lt; ymax ….. Fail."))</f>
        <v>yu &gt; ymax ….. Successful</v>
      </c>
      <c r="EI28" s="68"/>
      <c r="EJ28" s="68"/>
      <c r="EK28" s="68"/>
      <c r="FE28" s="174" t="str">
        <f>IF(Load&gt;Qa,"FAIL!",IF(FoS&lt;MIN(Shaft_SF,Base_SF),"Warning - Low Overall factor of safety","OK"))</f>
        <v>OK</v>
      </c>
      <c r="FF28" s="173"/>
      <c r="FG28" s="173"/>
      <c r="FH28" s="173"/>
      <c r="FI28" s="87"/>
      <c r="FL28" s="70" t="str">
        <f>IF(FK25&gt;=FK26,"Max.Settlement =&gt; Current Setlement","Max.Settlement &lt;= Current Setlement")</f>
        <v>Max.Settlement =&gt; Current Setlement</v>
      </c>
      <c r="FM28" s="82" t="str">
        <f>IF(FK25&lt;FK26,"FAIL!","OK")</f>
        <v>OK</v>
      </c>
      <c r="FO28" s="68"/>
      <c r="FP28" s="69"/>
      <c r="FQ28" s="69"/>
      <c r="FR28" s="69"/>
      <c r="FS28" s="87"/>
      <c r="FT28" s="87"/>
      <c r="GI28" s="70" t="s">
        <v>122</v>
      </c>
      <c r="GJ28" s="92">
        <f>Rm*fck/fyd</f>
        <v>5.7525233625088969E-3</v>
      </c>
      <c r="IP28" s="68"/>
      <c r="IQ28" s="68"/>
      <c r="IR28" s="68"/>
      <c r="IS28" s="68"/>
      <c r="IT28" s="68"/>
    </row>
    <row r="29" spans="1:287" s="49" customFormat="1">
      <c r="G29" s="50"/>
      <c r="H29" s="51"/>
      <c r="I29" s="51"/>
      <c r="S29" s="68"/>
      <c r="T29" s="68"/>
      <c r="U29" s="68"/>
      <c r="V29" s="68"/>
      <c r="W29" s="68"/>
      <c r="X29" s="68"/>
      <c r="Y29" s="68"/>
      <c r="AU29" s="50"/>
      <c r="AV29" s="51"/>
      <c r="AW29" s="72"/>
      <c r="AX29" s="72"/>
      <c r="AY29" s="72"/>
      <c r="DF29" s="68"/>
      <c r="DG29" s="68"/>
      <c r="EI29" s="68"/>
      <c r="EJ29" s="68"/>
      <c r="EK29" s="68"/>
      <c r="FO29" s="68"/>
      <c r="FT29" s="87"/>
      <c r="IP29" s="68"/>
      <c r="IQ29" s="68"/>
      <c r="IR29" s="68"/>
      <c r="IS29" s="68"/>
      <c r="IT29" s="68"/>
    </row>
    <row r="30" spans="1:287">
      <c r="FT30" s="53"/>
    </row>
    <row r="31" spans="1:287">
      <c r="N31" s="60"/>
      <c r="O31" s="60"/>
      <c r="FT31" s="53"/>
    </row>
    <row r="32" spans="1:287">
      <c r="N32" s="60"/>
      <c r="O32" s="63"/>
      <c r="FT32" s="53"/>
    </row>
    <row r="33" spans="14:176">
      <c r="N33" s="60"/>
      <c r="O33" s="63"/>
      <c r="FT33" s="53"/>
    </row>
    <row r="34" spans="14:176">
      <c r="N34" s="60"/>
      <c r="O34" s="63"/>
      <c r="FT34" s="53"/>
    </row>
    <row r="35" spans="14:176">
      <c r="N35" s="60"/>
      <c r="O35" s="63"/>
      <c r="FT35" s="53"/>
    </row>
    <row r="36" spans="14:176">
      <c r="N36" s="60"/>
      <c r="O36" s="63"/>
      <c r="FT36" s="53"/>
    </row>
    <row r="37" spans="14:176">
      <c r="N37" s="60"/>
      <c r="O37" s="60"/>
      <c r="FT37" s="53"/>
    </row>
    <row r="38" spans="14:176">
      <c r="N38" s="60"/>
      <c r="O38" s="60"/>
      <c r="FT38" s="53"/>
    </row>
    <row r="39" spans="14:176">
      <c r="FT39" s="53"/>
    </row>
    <row r="40" spans="14:176">
      <c r="FT40" s="53"/>
    </row>
    <row r="41" spans="14:176">
      <c r="FT41" s="53"/>
    </row>
    <row r="42" spans="14:176">
      <c r="FT42" s="53"/>
    </row>
    <row r="43" spans="14:176">
      <c r="FT43" s="53"/>
    </row>
  </sheetData>
  <sheetProtection sheet="1" objects="1" scenarios="1"/>
  <mergeCells count="10">
    <mergeCell ref="G5:H5"/>
    <mergeCell ref="FK2:FM2"/>
    <mergeCell ref="IQ24:IS24"/>
    <mergeCell ref="G17:H17"/>
    <mergeCell ref="G3:H3"/>
    <mergeCell ref="G7:H7"/>
    <mergeCell ref="G9:H9"/>
    <mergeCell ref="G11:H11"/>
    <mergeCell ref="G13:H13"/>
    <mergeCell ref="G15:H15"/>
  </mergeCells>
  <dataValidations count="37">
    <dataValidation type="decimal" operator="greaterThanOrEqual" allowBlank="1" showInputMessage="1" showErrorMessage="1" promptTitle="   MOMENT LOAD" prompt="0 &lt;= M &lt;= 1000 kNm" sqref="JZ21">
      <formula1>0</formula1>
    </dataValidation>
    <dataValidation type="decimal" allowBlank="1" showInputMessage="1" showErrorMessage="1" promptTitle="VERTICAL LOAD (kN)" prompt="-5,000 &lt; V &lt;5,000_x000a_( For Pullout = +V )" sqref="JZ19">
      <formula1>-5000</formula1>
      <formula2>5000</formula2>
    </dataValidation>
    <dataValidation type="decimal" operator="greaterThanOrEqual" allowBlank="1" showInputMessage="1" showErrorMessage="1" promptTitle="LATERAL LOAD" prompt="0&lt;= H &lt;= 2,000 kN" sqref="JZ17">
      <formula1>0</formula1>
    </dataValidation>
    <dataValidation type="list" allowBlank="1" showInputMessage="1" showErrorMessage="1" sqref="P23">
      <formula1>"191000,365000,435000"</formula1>
    </dataValidation>
    <dataValidation type="list" allowBlank="1" showInputMessage="1" showErrorMessage="1" sqref="P15">
      <formula1>"25,30,35,40,45,50,55,60,65,70,75,80,85,90,95,100"</formula1>
    </dataValidation>
    <dataValidation type="list" allowBlank="1" showInputMessage="1" showErrorMessage="1" promptTitle="COMPRESSIVE STRENGTH OF CONCRETE" prompt="SELECT LIST" sqref="P14">
      <formula1>"16,18,20,25,30,35,40,45,50"</formula1>
    </dataValidation>
    <dataValidation type="list" allowBlank="1" showInputMessage="1" showErrorMessage="1" promptTitle=" PILE   DIAMETER" prompt="25 &lt;= D &lt;= 250 cm" sqref="P8">
      <formula1>"25,30,35,40,45,50,55,60,65,70,75,80,85,90,95,100,105,110,115,120,125,130,135,140,145,150,160,170,180,190,200,210,220,230,240,250"</formula1>
    </dataValidation>
    <dataValidation type="decimal" allowBlank="1" showInputMessage="1" showErrorMessage="1" promptTitle="LENGTH OF PILE" prompt="3 m&lt;= L&lt;= 40 m" sqref="P7">
      <formula1>3</formula1>
      <formula2>40</formula2>
    </dataValidation>
    <dataValidation type="decimal" allowBlank="1" showInputMessage="1" showErrorMessage="1" promptTitle="For undrained soils " prompt="use phi' = 0" sqref="L7">
      <formula1>0</formula1>
      <formula2>200</formula2>
    </dataValidation>
    <dataValidation type="whole" allowBlank="1" showInputMessage="1" showErrorMessage="1" promptTitle="Angle of friction " prompt="phi'_x000a_" sqref="L9">
      <formula1>0</formula1>
      <formula2>45</formula2>
    </dataValidation>
    <dataValidation type="decimal" allowBlank="1" showInputMessage="1" showErrorMessage="1" promptTitle="Adhesion Factor" prompt="constant" sqref="L11">
      <formula1>0</formula1>
      <formula2>1</formula2>
    </dataValidation>
    <dataValidation type="decimal" allowBlank="1" showInputMessage="1" showErrorMessage="1" promptTitle=" between pile and soil" prompt="2f/3 , f/2 ,  0.00 or vs." sqref="L13">
      <formula1>0</formula1>
      <formula2>45</formula2>
    </dataValidation>
    <dataValidation type="decimal" allowBlank="1" showInputMessage="1" showErrorMessage="1" promptTitle="Soil Poisson Ratio" prompt="Undrained saturated clays/silts  = 0.5_x000a_Stiff sandy or silty clays             = 0.2 - 0.4_x000a_Medium to loose sands                = 0.4_x000a_Dense sands                               = 0.2 - 0.45" sqref="L15">
      <formula1>0</formula1>
      <formula2>0.5</formula2>
    </dataValidation>
    <dataValidation type="whole" allowBlank="1" showInputMessage="1" showErrorMessage="1" promptTitle="SOIL YOUNG MODULUS" prompt="Es(z=L)" sqref="L17">
      <formula1>13</formula1>
      <formula2>270</formula2>
    </dataValidation>
    <dataValidation type="decimal" allowBlank="1" showInputMessage="1" showErrorMessage="1" promptTitle="Depth to Water Table" prompt="0 to - z" sqref="L19">
      <formula1>-100</formula1>
      <formula2>0</formula2>
    </dataValidation>
    <dataValidation type="decimal" allowBlank="1" showInputMessage="1" showErrorMessage="1" promptTitle="Coefficient of Earth Pressure" prompt="Ko = 1 - sin(f)" sqref="L21">
      <formula1>0</formula1>
      <formula2>100</formula2>
    </dataValidation>
    <dataValidation type="decimal" allowBlank="1" showInputMessage="1" showErrorMessage="1" promptTitle="Unit weight of soil " prompt="gamma" sqref="L5">
      <formula1>0</formula1>
      <formula2>50</formula2>
    </dataValidation>
    <dataValidation type="list" allowBlank="1" showInputMessage="1" showErrorMessage="1" promptTitle="Horizontal" prompt="Bar Diameter mm" sqref="HN10">
      <formula1>"12,14,16,18,20,22,24,26,28,30,32,34,36,38,40"</formula1>
    </dataValidation>
    <dataValidation type="list" allowBlank="1" showInputMessage="1" showErrorMessage="1" sqref="HN8">
      <formula1>"6,7,8,9,10,11,12,13,14,15,16,17,18,19,20,21,22,23,24,25,26,27,28,29,30,31,32,33,34,35,36,37,38,39,40,41,42,43,44,45,46,47,48,49,50"</formula1>
    </dataValidation>
    <dataValidation type="list" allowBlank="1" showInputMessage="1" showErrorMessage="1" promptTitle="Transverse" prompt="Bar Diameter mm" sqref="HN22">
      <formula1>"8,10,12,14,16,18,20,22"</formula1>
    </dataValidation>
    <dataValidation type="list" allowBlank="1" showInputMessage="1" showErrorMessage="1" promptTitle="Step of stirrup" prompt="cm" sqref="HN20">
      <formula1>"5,6,7,8,9,10,11,12,13,14,15,16,17,18,19,20,25,30,35,40,45,50"</formula1>
    </dataValidation>
    <dataValidation allowBlank="1" showInputMessage="1" showErrorMessage="1" promptTitle="n &lt; 0.35________________________" prompt="=4.78*mx+2.22*mx*n+1.92*n^2-1.57*n-0.107" sqref="GJ24"/>
    <dataValidation allowBlank="1" showInputMessage="1" showErrorMessage="1" promptTitle="0.35 &lt;= n &lt;= 0.70_______________" prompt="=5.57*mx+0.93*n^2-0.32*n-0.424" sqref="GJ25"/>
    <dataValidation allowBlank="1" showInputMessage="1" showErrorMessage="1" promptTitle="0.70 &lt; n________________________" prompt="=6.61*mx-1.48*mx*n+1.32*n-1.112" sqref="GJ26"/>
    <dataValidation allowBlank="1" showInputMessage="1" showErrorMessage="1" promptTitle="m" prompt="=Mmax  / ( Ac D fck )" sqref="GJ22"/>
    <dataValidation allowBlank="1" showInputMessage="1" showErrorMessage="1" promptTitle="n" prompt="=Nd / ( Ac fck )" sqref="GJ23"/>
    <dataValidation allowBlank="1" showInputMessage="1" showErrorMessage="1" promptTitle="Displacement criteria" prompt="L/200 , L/300, L/400, or ..." sqref="EC24"/>
    <dataValidation type="list" allowBlank="1" showInputMessage="1" showErrorMessage="1" promptTitle="EFFECTIVE STRESS" prompt="Ground stress changing with depth" sqref="AP4">
      <formula1>"CONSTANT,LINEAR,PARABOLA"</formula1>
    </dataValidation>
    <dataValidation allowBlank="1" showInputMessage="1" showErrorMessage="1" promptTitle="Shaft skin friction " prompt="fs=alpha.su _x000a_(for undrained analysis) _x000a_fs=c'+Ks.sigma_s.tan(delta) _x000a_(for drained analysis)" sqref="FG21"/>
    <dataValidation allowBlank="1" showInputMessage="1" showErrorMessage="1" promptTitle="Total Vertical Load" prompt="Applied nd - includes weight of pile" sqref="FG5"/>
    <dataValidation allowBlank="1" showInputMessage="1" showErrorMessage="1" promptTitle="Base Bearing Capacity" prompt="qu= su.Nc _x000a_(for undrained analysis) _x000a_qu=c.Nc+sigma_b.Nq _x000a_(for drained analysis)" sqref="FG15"/>
    <dataValidation allowBlank="1" showInputMessage="1" showErrorMessage="1" promptTitle="Overburden stress" prompt="(average for Shaft)" sqref="FG10"/>
    <dataValidation allowBlank="1" showInputMessage="1" showErrorMessage="1" promptTitle="Overburden stress" prompt="(at Base)" sqref="FG9"/>
    <dataValidation allowBlank="1" showInputMessage="1" showErrorMessage="1" promptTitle="Nq" prompt="(Berezantzev et al)" sqref="FG7"/>
    <dataValidation allowBlank="1" showInputMessage="1" showErrorMessage="1" promptTitle="_____Turan BABACAN___" prompt="turanbabacan@gmail.com" sqref="I2"/>
    <dataValidation allowBlank="1" showInputMessage="1" showErrorMessage="1" promptTitle="Overall factor of safety" prompt="Total Resistance/Total Vertical Load" sqref="FG26"/>
    <dataValidation allowBlank="1" showInputMessage="1" showErrorMessage="1" promptTitle="Characteristic Length Of Pile" prompt="T + D = ( EI / Ks )^0.2 + D" sqref="EB6"/>
  </dataValidations>
  <hyperlinks>
    <hyperlink ref="G7" location="step2" display="Soil interaction diagram"/>
    <hyperlink ref="G9" location="step3" display="step3"/>
    <hyperlink ref="G11" location="step4" display="step4"/>
    <hyperlink ref="G17" location="step7" display="RC Design"/>
    <hyperlink ref="G3" location="step1" display="Soil Details"/>
    <hyperlink ref="G15" location="step6" display="Pile Vertical Capacity"/>
    <hyperlink ref="G13" location="step5" display="Pile Lateral Capacity"/>
    <hyperlink ref="FK2" location="step9" display="PULLOUT CAPACITY &gt;&gt;&gt;"/>
    <hyperlink ref="IQ24" location="step6" display="&lt;&lt;&lt; PILE AXIAL CAPACITY"/>
    <hyperlink ref="HU26" location="step7" display="&lt;&lt;&lt; Material and Checks"/>
    <hyperlink ref="G5:H5" location="step10" display="loads"/>
  </hyperlinks>
  <pageMargins left="0.7" right="0.7" top="0.75" bottom="0.75" header="0.3" footer="0.3"/>
  <pageSetup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ayfa3"/>
  <dimension ref="A1:HQ156"/>
  <sheetViews>
    <sheetView zoomScale="50" zoomScaleNormal="50" workbookViewId="0">
      <selection activeCell="GB64" sqref="GB64"/>
    </sheetView>
  </sheetViews>
  <sheetFormatPr defaultRowHeight="15"/>
  <cols>
    <col min="3" max="3" width="11.140625" bestFit="1" customWidth="1"/>
    <col min="7" max="7" width="10.28515625" customWidth="1"/>
    <col min="15" max="24" width="4" customWidth="1"/>
    <col min="25" max="162" width="4.140625" customWidth="1"/>
    <col min="163" max="163" width="11.28515625" bestFit="1" customWidth="1"/>
    <col min="164" max="165" width="10.42578125" bestFit="1" customWidth="1"/>
    <col min="166" max="166" width="11.28515625" bestFit="1" customWidth="1"/>
    <col min="167" max="168" width="10.42578125" bestFit="1" customWidth="1"/>
    <col min="189" max="189" width="11" bestFit="1" customWidth="1"/>
  </cols>
  <sheetData>
    <row r="1" spans="1:225">
      <c r="A1" s="2" t="s">
        <v>11</v>
      </c>
      <c r="B1" s="2" t="s">
        <v>60</v>
      </c>
      <c r="C1" s="2" t="s">
        <v>7</v>
      </c>
      <c r="D1" s="2" t="s">
        <v>8</v>
      </c>
      <c r="E1" s="2" t="s">
        <v>12</v>
      </c>
      <c r="F1" s="2" t="s">
        <v>10</v>
      </c>
      <c r="M1" s="2" t="s">
        <v>91</v>
      </c>
      <c r="N1" s="45" t="s">
        <v>90</v>
      </c>
      <c r="O1" s="29" t="s">
        <v>89</v>
      </c>
      <c r="P1" s="2" t="s">
        <v>88</v>
      </c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  <c r="CZ1" s="29"/>
      <c r="DA1" s="29"/>
      <c r="DB1" s="29"/>
      <c r="DC1" s="29"/>
      <c r="DD1" s="29"/>
      <c r="DE1" s="29"/>
      <c r="DF1" s="29"/>
      <c r="DG1" s="29"/>
      <c r="DH1" s="29"/>
      <c r="DI1" s="29"/>
      <c r="DJ1" s="29"/>
      <c r="DK1" s="29"/>
      <c r="DL1" s="29"/>
      <c r="DM1" s="29"/>
      <c r="DN1" s="29"/>
      <c r="DO1" s="29"/>
      <c r="DP1" s="29"/>
      <c r="DQ1" s="29"/>
      <c r="DR1" s="29"/>
      <c r="DS1" s="29"/>
      <c r="DT1" s="29"/>
      <c r="DU1" s="29"/>
      <c r="DV1" s="29"/>
      <c r="DW1" s="29"/>
      <c r="DX1" s="29"/>
      <c r="DY1" s="29"/>
      <c r="DZ1" s="29"/>
      <c r="EA1" s="29"/>
      <c r="EB1" s="29"/>
      <c r="EC1" s="29"/>
      <c r="ED1" s="29"/>
      <c r="EE1" s="29"/>
      <c r="EF1" s="29"/>
      <c r="EG1" s="29"/>
      <c r="EH1" s="29"/>
      <c r="EI1" s="29"/>
      <c r="EJ1" s="29"/>
      <c r="EK1" s="29"/>
      <c r="EL1" s="29"/>
      <c r="EM1" s="29"/>
      <c r="EN1" s="29"/>
      <c r="EO1" s="29"/>
      <c r="EP1" s="29"/>
      <c r="EQ1" s="29"/>
      <c r="ER1" s="29"/>
      <c r="ES1" s="29"/>
      <c r="ET1" s="29"/>
      <c r="EU1" s="29"/>
      <c r="EV1" s="29"/>
      <c r="EW1" s="29"/>
      <c r="EX1" s="29"/>
      <c r="EY1" s="29"/>
      <c r="EZ1" s="29"/>
      <c r="FA1" s="29"/>
      <c r="FB1" s="29"/>
      <c r="FC1" s="29"/>
      <c r="FD1" s="29"/>
      <c r="FE1" s="29"/>
      <c r="FF1" s="29"/>
      <c r="FG1" s="29"/>
      <c r="FH1" s="29"/>
      <c r="FI1" s="29"/>
      <c r="FJ1" s="29"/>
      <c r="FK1" s="29"/>
      <c r="FQ1" s="42" t="s">
        <v>19</v>
      </c>
      <c r="FS1" s="21">
        <f>H-FS7</f>
        <v>-77.916666666627862</v>
      </c>
      <c r="FT1" s="21">
        <f t="shared" ref="FT1:GY1" si="0">-FS10-FT7</f>
        <v>5.0142188890895341</v>
      </c>
      <c r="FU1" s="21">
        <f t="shared" si="0"/>
        <v>6.8009185469418298</v>
      </c>
      <c r="FV1" s="21">
        <f t="shared" si="0"/>
        <v>7.8700253311544657</v>
      </c>
      <c r="FW1" s="21">
        <f t="shared" si="0"/>
        <v>8.5178527229872998</v>
      </c>
      <c r="FX1" s="21">
        <f t="shared" si="0"/>
        <v>8.8732056269655004</v>
      </c>
      <c r="FY1" s="21">
        <f t="shared" si="0"/>
        <v>9.0099434019939508</v>
      </c>
      <c r="FZ1" s="21">
        <f t="shared" si="0"/>
        <v>8.9770538795273751</v>
      </c>
      <c r="GA1" s="21">
        <f t="shared" si="0"/>
        <v>8.8100821593834553</v>
      </c>
      <c r="GB1" s="21">
        <f t="shared" si="0"/>
        <v>8.5364005543815438</v>
      </c>
      <c r="GC1" s="21">
        <f t="shared" si="0"/>
        <v>8.1779642834153492</v>
      </c>
      <c r="GD1" s="21">
        <f t="shared" si="0"/>
        <v>7.7528875539137516</v>
      </c>
      <c r="GE1" s="21">
        <f t="shared" si="0"/>
        <v>7.2764086530660279</v>
      </c>
      <c r="GF1" s="21">
        <f t="shared" si="0"/>
        <v>6.7615141821152065</v>
      </c>
      <c r="GG1" s="21">
        <f t="shared" si="0"/>
        <v>6.2193620379839558</v>
      </c>
      <c r="GH1" s="21">
        <f t="shared" si="0"/>
        <v>5.659580014020321</v>
      </c>
      <c r="GI1" s="21">
        <f t="shared" si="0"/>
        <v>5.0904847493366105</v>
      </c>
      <c r="GJ1" s="21">
        <f t="shared" si="0"/>
        <v>4.5192480820260243</v>
      </c>
      <c r="GK1" s="21">
        <f t="shared" si="0"/>
        <v>3.9520278187119402</v>
      </c>
      <c r="GL1" s="21">
        <f t="shared" si="0"/>
        <v>3.394073912568274</v>
      </c>
      <c r="GM1" s="21">
        <f t="shared" si="0"/>
        <v>2.8498172699328279</v>
      </c>
      <c r="GN1" s="21">
        <f t="shared" si="0"/>
        <v>2.3229461129812989</v>
      </c>
      <c r="GO1" s="21">
        <f t="shared" si="0"/>
        <v>1.81647319610056</v>
      </c>
      <c r="GP1" s="21">
        <f t="shared" si="0"/>
        <v>1.3327962078546989</v>
      </c>
      <c r="GQ1" s="21">
        <f t="shared" si="0"/>
        <v>0.87375295009405818</v>
      </c>
      <c r="GR1" s="21">
        <f t="shared" si="0"/>
        <v>0.44067241843004012</v>
      </c>
      <c r="GS1" s="21">
        <f t="shared" si="0"/>
        <v>3.4422570461174473E-2</v>
      </c>
      <c r="GT1" s="21">
        <f t="shared" si="0"/>
        <v>-0.34454465674934909</v>
      </c>
      <c r="GU1" s="21">
        <f t="shared" si="0"/>
        <v>-0.6961507025625906</v>
      </c>
      <c r="GV1" s="21">
        <f t="shared" si="0"/>
        <v>-1.0206498327825102</v>
      </c>
      <c r="GW1" s="21">
        <f t="shared" si="0"/>
        <v>-1.3185904843085154</v>
      </c>
      <c r="GX1" s="21">
        <f t="shared" si="0"/>
        <v>-1.590778378824325</v>
      </c>
      <c r="GY1" s="21">
        <f t="shared" si="0"/>
        <v>-1.8382412828541419</v>
      </c>
      <c r="GZ1" s="21">
        <f t="shared" ref="GZ1:HP1" si="1">-GY10-GZ7</f>
        <v>-2.0621953543559357</v>
      </c>
      <c r="HA1" s="21">
        <f t="shared" si="1"/>
        <v>-2.2640129919909668</v>
      </c>
      <c r="HB1" s="21">
        <f t="shared" si="1"/>
        <v>-2.4451921365725866</v>
      </c>
      <c r="HC1" s="21">
        <f t="shared" si="1"/>
        <v>-2.6073269635926408</v>
      </c>
      <c r="HD1" s="21">
        <f t="shared" si="1"/>
        <v>-2.7520799055509997</v>
      </c>
      <c r="HE1" s="21">
        <f t="shared" si="1"/>
        <v>-2.8811549423489851</v>
      </c>
      <c r="HF1" s="21">
        <f t="shared" si="1"/>
        <v>-2.9962720928633644</v>
      </c>
      <c r="HG1" s="21">
        <f t="shared" si="1"/>
        <v>-3.0991430264939481</v>
      </c>
      <c r="HH1" s="21">
        <f t="shared" si="1"/>
        <v>-3.1914477317473029</v>
      </c>
      <c r="HI1" s="21">
        <f t="shared" si="1"/>
        <v>-3.2748121399081356</v>
      </c>
      <c r="HJ1" s="21">
        <f t="shared" si="1"/>
        <v>-3.3507866305094467</v>
      </c>
      <c r="HK1" s="21">
        <f t="shared" si="1"/>
        <v>-3.4208253243891704</v>
      </c>
      <c r="HL1" s="21">
        <f t="shared" si="1"/>
        <v>-3.4862660697606316</v>
      </c>
      <c r="HM1" s="21">
        <f t="shared" si="1"/>
        <v>-3.5483110410709742</v>
      </c>
      <c r="HN1" s="21">
        <f t="shared" si="1"/>
        <v>-3.6080078451061581</v>
      </c>
      <c r="HO1" s="21">
        <f t="shared" si="1"/>
        <v>-3.6662310686303954</v>
      </c>
      <c r="HP1" s="21">
        <f t="shared" si="1"/>
        <v>-3.7236641752265314</v>
      </c>
      <c r="HQ1" s="3"/>
    </row>
    <row r="2" spans="1:225">
      <c r="A2" s="2">
        <f t="shared" ref="A2:A33" si="2">(ROW()-2)*L/50</f>
        <v>0</v>
      </c>
      <c r="B2" s="2">
        <f t="shared" ref="B2:B33" si="3">IF(Kcont=1,Es,IF(Kcont=2,Es*A2/(L),Es*(A2/(L))^(0.5)))</f>
        <v>0</v>
      </c>
      <c r="C2" s="2">
        <f t="shared" ref="C2:C33" si="4">0.65*B2/(1-vu^2)*(B2*((D/100)^4)/EI)^(1/12)</f>
        <v>0</v>
      </c>
      <c r="D2" s="2">
        <f>C2*2</f>
        <v>0</v>
      </c>
      <c r="E2" s="2">
        <v>0</v>
      </c>
      <c r="F2" s="5">
        <f>12*EI/Lz^3</f>
        <v>1840713562.228826</v>
      </c>
      <c r="G2" s="5">
        <v>0</v>
      </c>
      <c r="H2" s="5">
        <f>-6*EI/Lz^2</f>
        <v>-110442813.73372957</v>
      </c>
      <c r="I2" s="4">
        <f>-a11_</f>
        <v>-1840713562.228826</v>
      </c>
      <c r="J2" s="4">
        <v>0</v>
      </c>
      <c r="K2" s="4">
        <f>a13_</f>
        <v>-110442813.73372957</v>
      </c>
      <c r="L2" s="32"/>
      <c r="M2" s="31">
        <f>H+Hs</f>
        <v>77.916666666666657</v>
      </c>
      <c r="N2" s="33">
        <f t="array" ref="N2:N154">MMULT(MINVERSE(Ksystem),Pmat)</f>
        <v>4.4199340674613771E-3</v>
      </c>
      <c r="O2" s="2"/>
      <c r="P2" s="6">
        <f>a11_+C2</f>
        <v>1840713562.228826</v>
      </c>
      <c r="Q2" s="7">
        <f>G2</f>
        <v>0</v>
      </c>
      <c r="R2" s="7">
        <f>H2</f>
        <v>-110442813.73372957</v>
      </c>
      <c r="S2" s="7">
        <f>I2</f>
        <v>-1840713562.228826</v>
      </c>
      <c r="T2" s="7">
        <f>J2</f>
        <v>0</v>
      </c>
      <c r="U2" s="8">
        <f>K2</f>
        <v>-110442813.73372957</v>
      </c>
      <c r="V2" s="2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0</v>
      </c>
      <c r="AZ2" s="1">
        <v>0</v>
      </c>
      <c r="BA2" s="1">
        <v>0</v>
      </c>
      <c r="BB2" s="1">
        <v>0</v>
      </c>
      <c r="BC2" s="1">
        <v>0</v>
      </c>
      <c r="BD2" s="1">
        <v>0</v>
      </c>
      <c r="BE2" s="1">
        <v>0</v>
      </c>
      <c r="BF2" s="1">
        <v>0</v>
      </c>
      <c r="BG2" s="1">
        <v>0</v>
      </c>
      <c r="BH2" s="1">
        <v>0</v>
      </c>
      <c r="BI2" s="1">
        <v>0</v>
      </c>
      <c r="BJ2" s="1">
        <v>0</v>
      </c>
      <c r="BK2" s="1">
        <v>0</v>
      </c>
      <c r="BL2" s="1">
        <v>0</v>
      </c>
      <c r="BM2" s="1">
        <v>0</v>
      </c>
      <c r="BN2" s="1">
        <v>0</v>
      </c>
      <c r="BO2" s="1">
        <v>0</v>
      </c>
      <c r="BP2" s="1">
        <v>0</v>
      </c>
      <c r="BQ2" s="1">
        <v>0</v>
      </c>
      <c r="BR2" s="1">
        <v>0</v>
      </c>
      <c r="BS2" s="1">
        <v>0</v>
      </c>
      <c r="BT2" s="1">
        <v>0</v>
      </c>
      <c r="BU2" s="1">
        <v>0</v>
      </c>
      <c r="BV2" s="1">
        <v>0</v>
      </c>
      <c r="BW2" s="1">
        <v>0</v>
      </c>
      <c r="BX2" s="1">
        <v>0</v>
      </c>
      <c r="BY2" s="1">
        <v>0</v>
      </c>
      <c r="BZ2" s="1">
        <v>0</v>
      </c>
      <c r="CA2" s="1">
        <v>0</v>
      </c>
      <c r="CB2" s="1">
        <v>0</v>
      </c>
      <c r="CC2" s="1">
        <v>0</v>
      </c>
      <c r="CD2" s="1">
        <v>0</v>
      </c>
      <c r="CE2" s="1">
        <v>0</v>
      </c>
      <c r="CF2" s="1">
        <v>0</v>
      </c>
      <c r="CG2" s="1">
        <v>0</v>
      </c>
      <c r="CH2" s="1">
        <v>0</v>
      </c>
      <c r="CI2" s="1">
        <v>0</v>
      </c>
      <c r="CJ2" s="1">
        <v>0</v>
      </c>
      <c r="CK2" s="1">
        <v>0</v>
      </c>
      <c r="CL2" s="1">
        <v>0</v>
      </c>
      <c r="CM2" s="1">
        <v>0</v>
      </c>
      <c r="CN2" s="1">
        <v>0</v>
      </c>
      <c r="CO2" s="1">
        <v>0</v>
      </c>
      <c r="CP2" s="1">
        <v>0</v>
      </c>
      <c r="CQ2" s="1">
        <v>0</v>
      </c>
      <c r="CR2" s="1">
        <v>0</v>
      </c>
      <c r="CS2" s="1">
        <v>0</v>
      </c>
      <c r="CT2" s="1">
        <v>0</v>
      </c>
      <c r="CU2" s="1">
        <v>0</v>
      </c>
      <c r="CV2" s="1">
        <v>0</v>
      </c>
      <c r="CW2" s="1">
        <v>0</v>
      </c>
      <c r="CX2" s="1">
        <v>0</v>
      </c>
      <c r="CY2" s="1">
        <v>0</v>
      </c>
      <c r="CZ2" s="1">
        <v>0</v>
      </c>
      <c r="DA2" s="1">
        <v>0</v>
      </c>
      <c r="DB2" s="1">
        <v>0</v>
      </c>
      <c r="DC2" s="1">
        <v>0</v>
      </c>
      <c r="DD2" s="1">
        <v>0</v>
      </c>
      <c r="DE2" s="1">
        <v>0</v>
      </c>
      <c r="DF2" s="1">
        <v>0</v>
      </c>
      <c r="DG2" s="1">
        <v>0</v>
      </c>
      <c r="DH2" s="1">
        <v>0</v>
      </c>
      <c r="DI2" s="1">
        <v>0</v>
      </c>
      <c r="DJ2" s="1">
        <v>0</v>
      </c>
      <c r="DK2" s="1">
        <v>0</v>
      </c>
      <c r="DL2" s="1">
        <v>0</v>
      </c>
      <c r="DM2" s="1">
        <v>0</v>
      </c>
      <c r="DN2" s="1">
        <v>0</v>
      </c>
      <c r="DO2" s="1">
        <v>0</v>
      </c>
      <c r="DP2" s="1">
        <v>0</v>
      </c>
      <c r="DQ2" s="1">
        <v>0</v>
      </c>
      <c r="DR2" s="1">
        <v>0</v>
      </c>
      <c r="DS2" s="1">
        <v>0</v>
      </c>
      <c r="DT2" s="1">
        <v>0</v>
      </c>
      <c r="DU2" s="1">
        <v>0</v>
      </c>
      <c r="DV2" s="1">
        <v>0</v>
      </c>
      <c r="DW2" s="1">
        <v>0</v>
      </c>
      <c r="DX2" s="1">
        <v>0</v>
      </c>
      <c r="DY2" s="1">
        <v>0</v>
      </c>
      <c r="DZ2" s="1">
        <v>0</v>
      </c>
      <c r="EA2" s="1">
        <v>0</v>
      </c>
      <c r="EB2" s="1">
        <v>0</v>
      </c>
      <c r="EC2" s="1">
        <v>0</v>
      </c>
      <c r="ED2" s="1">
        <v>0</v>
      </c>
      <c r="EE2" s="1">
        <v>0</v>
      </c>
      <c r="EF2" s="1">
        <v>0</v>
      </c>
      <c r="EG2" s="1">
        <v>0</v>
      </c>
      <c r="EH2" s="1">
        <v>0</v>
      </c>
      <c r="EI2" s="1">
        <v>0</v>
      </c>
      <c r="EJ2" s="1">
        <v>0</v>
      </c>
      <c r="EK2" s="1">
        <v>0</v>
      </c>
      <c r="EL2" s="1">
        <v>0</v>
      </c>
      <c r="EM2" s="1">
        <v>0</v>
      </c>
      <c r="EN2" s="1">
        <v>0</v>
      </c>
      <c r="EO2" s="1">
        <v>0</v>
      </c>
      <c r="EP2" s="1">
        <v>0</v>
      </c>
      <c r="EQ2" s="1">
        <v>0</v>
      </c>
      <c r="ER2" s="1">
        <v>0</v>
      </c>
      <c r="ES2" s="1">
        <v>0</v>
      </c>
      <c r="ET2" s="1">
        <v>0</v>
      </c>
      <c r="EU2" s="1">
        <v>0</v>
      </c>
      <c r="EV2" s="1">
        <v>0</v>
      </c>
      <c r="EW2" s="1">
        <v>0</v>
      </c>
      <c r="EX2" s="1">
        <v>0</v>
      </c>
      <c r="EY2" s="1">
        <v>0</v>
      </c>
      <c r="EZ2" s="1">
        <v>0</v>
      </c>
      <c r="FA2" s="1">
        <v>0</v>
      </c>
      <c r="FB2" s="1">
        <v>0</v>
      </c>
      <c r="FC2" s="1">
        <v>0</v>
      </c>
      <c r="FD2" s="1">
        <v>0</v>
      </c>
      <c r="FE2" s="1">
        <v>0</v>
      </c>
      <c r="FF2" s="1">
        <v>0</v>
      </c>
      <c r="FG2" s="1">
        <v>0</v>
      </c>
      <c r="FH2" s="1">
        <v>0</v>
      </c>
      <c r="FI2" s="1">
        <v>0</v>
      </c>
      <c r="FJ2" s="29">
        <v>0</v>
      </c>
      <c r="FK2" s="29">
        <v>0</v>
      </c>
      <c r="FL2" s="29">
        <v>0</v>
      </c>
      <c r="FQ2" s="42" t="s">
        <v>20</v>
      </c>
      <c r="FS2" s="21">
        <f>V-FS8</f>
        <v>41.478840504427353</v>
      </c>
      <c r="FT2" s="21">
        <f t="shared" ref="FT2:GY2" si="5">-FS11-FT8</f>
        <v>-0.35969315326656215</v>
      </c>
      <c r="FU2" s="21">
        <f t="shared" si="5"/>
        <v>0.47364121724967845</v>
      </c>
      <c r="FV2" s="21">
        <f t="shared" si="5"/>
        <v>0.34765760394475365</v>
      </c>
      <c r="FW2" s="21">
        <f t="shared" si="5"/>
        <v>0.24099629840929992</v>
      </c>
      <c r="FX2" s="21">
        <f t="shared" si="5"/>
        <v>0.14698844303529768</v>
      </c>
      <c r="FY2" s="21">
        <f t="shared" si="5"/>
        <v>6.2158040685972082E-2</v>
      </c>
      <c r="FZ2" s="21">
        <f t="shared" si="5"/>
        <v>-1.5589122891469742E-2</v>
      </c>
      <c r="GA2" s="21">
        <f t="shared" si="5"/>
        <v>-8.7635691023024265E-2</v>
      </c>
      <c r="GB2" s="21">
        <f t="shared" si="5"/>
        <v>-0.15495457379802247</v>
      </c>
      <c r="GC2" s="21">
        <f t="shared" si="5"/>
        <v>-0.21826346744455805</v>
      </c>
      <c r="GD2" s="21">
        <f t="shared" si="5"/>
        <v>-0.27811151624882768</v>
      </c>
      <c r="GE2" s="21">
        <f t="shared" si="5"/>
        <v>-0.33493137309596932</v>
      </c>
      <c r="GF2" s="21">
        <f t="shared" si="5"/>
        <v>-0.38907220054898062</v>
      </c>
      <c r="GG2" s="21">
        <f t="shared" si="5"/>
        <v>-0.44082151593647723</v>
      </c>
      <c r="GH2" s="21">
        <f t="shared" si="5"/>
        <v>-0.49042017670217319</v>
      </c>
      <c r="GI2" s="21">
        <f t="shared" si="5"/>
        <v>-0.53807297192179249</v>
      </c>
      <c r="GJ2" s="21">
        <f t="shared" si="5"/>
        <v>-0.58395630167069612</v>
      </c>
      <c r="GK2" s="21">
        <f t="shared" si="5"/>
        <v>-0.62822386834886856</v>
      </c>
      <c r="GL2" s="21">
        <f t="shared" si="5"/>
        <v>-0.671010976207981</v>
      </c>
      <c r="GM2" s="21">
        <f t="shared" si="5"/>
        <v>-0.71243783466888999</v>
      </c>
      <c r="GN2" s="21">
        <f t="shared" si="5"/>
        <v>-0.75261213424710149</v>
      </c>
      <c r="GO2" s="21">
        <f t="shared" si="5"/>
        <v>-0.79163108252032544</v>
      </c>
      <c r="GP2" s="21">
        <f t="shared" si="5"/>
        <v>-0.82958303263148991</v>
      </c>
      <c r="GQ2" s="21">
        <f t="shared" si="5"/>
        <v>-0.86654879999514378</v>
      </c>
      <c r="GR2" s="21">
        <f t="shared" si="5"/>
        <v>-0.90260273794228851</v>
      </c>
      <c r="GS2" s="21">
        <f t="shared" si="5"/>
        <v>-0.93781362395020551</v>
      </c>
      <c r="GT2" s="21">
        <f t="shared" si="5"/>
        <v>-0.97224539613853267</v>
      </c>
      <c r="GU2" s="21">
        <f t="shared" si="5"/>
        <v>-1.0059577703414107</v>
      </c>
      <c r="GV2" s="21">
        <f t="shared" si="5"/>
        <v>-1.0390067602602358</v>
      </c>
      <c r="GW2" s="21">
        <f t="shared" si="5"/>
        <v>-1.071445119470809</v>
      </c>
      <c r="GX2" s="21">
        <f t="shared" si="5"/>
        <v>-1.103322718938216</v>
      </c>
      <c r="GY2" s="21">
        <f t="shared" si="5"/>
        <v>-1.1346868716755125</v>
      </c>
      <c r="GZ2" s="21">
        <f t="shared" ref="GZ2:HP2" si="6">-GY11-GZ8</f>
        <v>-1.1655826132373477</v>
      </c>
      <c r="HA2" s="21">
        <f t="shared" si="6"/>
        <v>-1.1960529457101075</v>
      </c>
      <c r="HB2" s="21">
        <f t="shared" si="6"/>
        <v>-1.2261390504900191</v>
      </c>
      <c r="HC2" s="21">
        <f t="shared" si="6"/>
        <v>-1.2558804753698496</v>
      </c>
      <c r="HD2" s="21">
        <f t="shared" si="6"/>
        <v>-1.2853152993375261</v>
      </c>
      <c r="HE2" s="21">
        <f t="shared" si="6"/>
        <v>-1.3144802785100183</v>
      </c>
      <c r="HF2" s="21">
        <f t="shared" si="6"/>
        <v>-1.3434109761346917</v>
      </c>
      <c r="HG2" s="21">
        <f t="shared" si="6"/>
        <v>-1.3721418785589776</v>
      </c>
      <c r="HH2" s="21">
        <f t="shared" si="6"/>
        <v>-1.4007064993911627</v>
      </c>
      <c r="HI2" s="21">
        <f t="shared" si="6"/>
        <v>-1.4291374732874829</v>
      </c>
      <c r="HJ2" s="21">
        <f t="shared" si="6"/>
        <v>-1.4574666407006589</v>
      </c>
      <c r="HK2" s="21">
        <f t="shared" si="6"/>
        <v>-1.4857251250050467</v>
      </c>
      <c r="HL2" s="21">
        <f t="shared" si="6"/>
        <v>-1.5139434025804803</v>
      </c>
      <c r="HM2" s="21">
        <f t="shared" si="6"/>
        <v>-1.5421513670971763</v>
      </c>
      <c r="HN2" s="21">
        <f t="shared" si="6"/>
        <v>-1.5703783884491713</v>
      </c>
      <c r="HO2" s="21">
        <f t="shared" si="6"/>
        <v>-1.5986533671621146</v>
      </c>
      <c r="HP2" s="21">
        <f t="shared" si="6"/>
        <v>-1.6270047846956004</v>
      </c>
      <c r="HQ2" s="3"/>
    </row>
    <row r="3" spans="1:225">
      <c r="A3" s="2">
        <f t="shared" si="2"/>
        <v>0.12</v>
      </c>
      <c r="B3" s="2">
        <f t="shared" si="3"/>
        <v>2941.5642097360378</v>
      </c>
      <c r="C3" s="2">
        <f t="shared" si="4"/>
        <v>1214.117356461674</v>
      </c>
      <c r="D3" s="2">
        <f t="shared" ref="D3:D52" si="7">C3*2</f>
        <v>2428.2347129233481</v>
      </c>
      <c r="E3" s="2">
        <v>0</v>
      </c>
      <c r="F3" s="5">
        <v>0</v>
      </c>
      <c r="G3" s="5">
        <f>Ap*Ec/Lz</f>
        <v>83648995.017262608</v>
      </c>
      <c r="H3" s="5">
        <v>0</v>
      </c>
      <c r="I3" s="4">
        <v>0</v>
      </c>
      <c r="J3" s="4">
        <f>-a22_</f>
        <v>-83648995.017262608</v>
      </c>
      <c r="K3" s="4">
        <v>0</v>
      </c>
      <c r="L3" s="32"/>
      <c r="M3" s="9">
        <f>V-E*Ap*gamaConc</f>
        <v>-41.478840504427737</v>
      </c>
      <c r="N3" s="34">
        <v>-1.4862535103283607E-4</v>
      </c>
      <c r="O3" s="2"/>
      <c r="P3" s="9">
        <f>F3</f>
        <v>0</v>
      </c>
      <c r="Q3" s="10">
        <f>a22_+D2</f>
        <v>83648995.017262608</v>
      </c>
      <c r="R3" s="11">
        <f>H3</f>
        <v>0</v>
      </c>
      <c r="S3" s="11">
        <f>I3</f>
        <v>0</v>
      </c>
      <c r="T3" s="11">
        <f>J3</f>
        <v>-83648995.017262608</v>
      </c>
      <c r="U3" s="12">
        <f>K3</f>
        <v>0</v>
      </c>
      <c r="V3" s="2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</v>
      </c>
      <c r="CC3" s="1">
        <v>0</v>
      </c>
      <c r="CD3" s="1">
        <v>0</v>
      </c>
      <c r="CE3" s="1">
        <v>0</v>
      </c>
      <c r="CF3" s="1">
        <v>0</v>
      </c>
      <c r="CG3" s="1">
        <v>0</v>
      </c>
      <c r="CH3" s="1">
        <v>0</v>
      </c>
      <c r="CI3" s="1">
        <v>0</v>
      </c>
      <c r="CJ3" s="1">
        <v>0</v>
      </c>
      <c r="CK3" s="1">
        <v>0</v>
      </c>
      <c r="CL3" s="1">
        <v>0</v>
      </c>
      <c r="CM3" s="1">
        <v>0</v>
      </c>
      <c r="CN3" s="1">
        <v>0</v>
      </c>
      <c r="CO3" s="1">
        <v>0</v>
      </c>
      <c r="CP3" s="1">
        <v>0</v>
      </c>
      <c r="CQ3" s="1">
        <v>0</v>
      </c>
      <c r="CR3" s="1">
        <v>0</v>
      </c>
      <c r="CS3" s="1">
        <v>0</v>
      </c>
      <c r="CT3" s="1">
        <v>0</v>
      </c>
      <c r="CU3" s="1">
        <v>0</v>
      </c>
      <c r="CV3" s="1">
        <v>0</v>
      </c>
      <c r="CW3" s="1">
        <v>0</v>
      </c>
      <c r="CX3" s="1">
        <v>0</v>
      </c>
      <c r="CY3" s="1">
        <v>0</v>
      </c>
      <c r="CZ3" s="1">
        <v>0</v>
      </c>
      <c r="DA3" s="1">
        <v>0</v>
      </c>
      <c r="DB3" s="1">
        <v>0</v>
      </c>
      <c r="DC3" s="1">
        <v>0</v>
      </c>
      <c r="DD3" s="1">
        <v>0</v>
      </c>
      <c r="DE3" s="1">
        <v>0</v>
      </c>
      <c r="DF3" s="1">
        <v>0</v>
      </c>
      <c r="DG3" s="1">
        <v>0</v>
      </c>
      <c r="DH3" s="1">
        <v>0</v>
      </c>
      <c r="DI3" s="1">
        <v>0</v>
      </c>
      <c r="DJ3" s="1">
        <v>0</v>
      </c>
      <c r="DK3" s="1">
        <v>0</v>
      </c>
      <c r="DL3" s="1">
        <v>0</v>
      </c>
      <c r="DM3" s="1">
        <v>0</v>
      </c>
      <c r="DN3" s="1">
        <v>0</v>
      </c>
      <c r="DO3" s="1">
        <v>0</v>
      </c>
      <c r="DP3" s="1">
        <v>0</v>
      </c>
      <c r="DQ3" s="1">
        <v>0</v>
      </c>
      <c r="DR3" s="1">
        <v>0</v>
      </c>
      <c r="DS3" s="1">
        <v>0</v>
      </c>
      <c r="DT3" s="1">
        <v>0</v>
      </c>
      <c r="DU3" s="1">
        <v>0</v>
      </c>
      <c r="DV3" s="1">
        <v>0</v>
      </c>
      <c r="DW3" s="1">
        <v>0</v>
      </c>
      <c r="DX3" s="1">
        <v>0</v>
      </c>
      <c r="DY3" s="1">
        <v>0</v>
      </c>
      <c r="DZ3" s="1">
        <v>0</v>
      </c>
      <c r="EA3" s="1">
        <v>0</v>
      </c>
      <c r="EB3" s="1">
        <v>0</v>
      </c>
      <c r="EC3" s="1">
        <v>0</v>
      </c>
      <c r="ED3" s="1">
        <v>0</v>
      </c>
      <c r="EE3" s="1">
        <v>0</v>
      </c>
      <c r="EF3" s="1">
        <v>0</v>
      </c>
      <c r="EG3" s="1">
        <v>0</v>
      </c>
      <c r="EH3" s="1">
        <v>0</v>
      </c>
      <c r="EI3" s="1">
        <v>0</v>
      </c>
      <c r="EJ3" s="1">
        <v>0</v>
      </c>
      <c r="EK3" s="1">
        <v>0</v>
      </c>
      <c r="EL3" s="1">
        <v>0</v>
      </c>
      <c r="EM3" s="1">
        <v>0</v>
      </c>
      <c r="EN3" s="1">
        <v>0</v>
      </c>
      <c r="EO3" s="1">
        <v>0</v>
      </c>
      <c r="EP3" s="1">
        <v>0</v>
      </c>
      <c r="EQ3" s="1">
        <v>0</v>
      </c>
      <c r="ER3" s="1">
        <v>0</v>
      </c>
      <c r="ES3" s="1">
        <v>0</v>
      </c>
      <c r="ET3" s="1">
        <v>0</v>
      </c>
      <c r="EU3" s="1">
        <v>0</v>
      </c>
      <c r="EV3" s="1">
        <v>0</v>
      </c>
      <c r="EW3" s="1">
        <v>0</v>
      </c>
      <c r="EX3" s="1">
        <v>0</v>
      </c>
      <c r="EY3" s="1">
        <v>0</v>
      </c>
      <c r="EZ3" s="1">
        <v>0</v>
      </c>
      <c r="FA3" s="1">
        <v>0</v>
      </c>
      <c r="FB3" s="1">
        <v>0</v>
      </c>
      <c r="FC3" s="1">
        <v>0</v>
      </c>
      <c r="FD3" s="1">
        <v>0</v>
      </c>
      <c r="FE3" s="1">
        <v>0</v>
      </c>
      <c r="FF3" s="1">
        <v>0</v>
      </c>
      <c r="FG3" s="1">
        <v>0</v>
      </c>
      <c r="FH3" s="1">
        <v>0</v>
      </c>
      <c r="FI3" s="1">
        <v>0</v>
      </c>
      <c r="FJ3" s="29">
        <v>0</v>
      </c>
      <c r="FK3" s="29">
        <v>0</v>
      </c>
      <c r="FL3" s="29">
        <v>0</v>
      </c>
      <c r="FQ3" s="42" t="s">
        <v>21</v>
      </c>
      <c r="FS3" s="21">
        <f>M-FS9</f>
        <v>-141.66666666663332</v>
      </c>
      <c r="FT3" s="21">
        <f t="shared" ref="FT3:GY3" si="8">-FS12-FT9</f>
        <v>4.5474735088646412E-11</v>
      </c>
      <c r="FU3" s="21">
        <f t="shared" si="8"/>
        <v>6.5483618527650833E-11</v>
      </c>
      <c r="FV3" s="21">
        <f t="shared" si="8"/>
        <v>-1.0913936421275139E-10</v>
      </c>
      <c r="FW3" s="21">
        <f t="shared" si="8"/>
        <v>-2.7284841053187847E-11</v>
      </c>
      <c r="FX3" s="21">
        <f t="shared" si="8"/>
        <v>2.1827872842550278E-11</v>
      </c>
      <c r="FY3" s="21">
        <f t="shared" si="8"/>
        <v>-2.3646862246096134E-11</v>
      </c>
      <c r="FZ3" s="21">
        <f t="shared" si="8"/>
        <v>-2.0008883439004421E-11</v>
      </c>
      <c r="GA3" s="21">
        <f t="shared" si="8"/>
        <v>7.2759576141834259E-12</v>
      </c>
      <c r="GB3" s="21">
        <f t="shared" si="8"/>
        <v>4.3655745685100555E-11</v>
      </c>
      <c r="GC3" s="21">
        <f t="shared" si="8"/>
        <v>2.6375346351414919E-11</v>
      </c>
      <c r="GD3" s="21">
        <f t="shared" si="8"/>
        <v>-1.546140993013978E-11</v>
      </c>
      <c r="GE3" s="21">
        <f t="shared" si="8"/>
        <v>-4.3655745685100555E-11</v>
      </c>
      <c r="GF3" s="21">
        <f t="shared" si="8"/>
        <v>1.8189894035458565E-12</v>
      </c>
      <c r="GG3" s="21">
        <f t="shared" si="8"/>
        <v>2.8194335754960775E-11</v>
      </c>
      <c r="GH3" s="21">
        <f t="shared" si="8"/>
        <v>-1.1823431123048067E-11</v>
      </c>
      <c r="GI3" s="21">
        <f t="shared" si="8"/>
        <v>-3.637978807091713E-12</v>
      </c>
      <c r="GJ3" s="21">
        <f t="shared" si="8"/>
        <v>4.5474735088646412E-12</v>
      </c>
      <c r="GK3" s="21">
        <f t="shared" si="8"/>
        <v>-3.637978807091713E-12</v>
      </c>
      <c r="GL3" s="21">
        <f t="shared" si="8"/>
        <v>7.2759576141834259E-12</v>
      </c>
      <c r="GM3" s="21">
        <f t="shared" si="8"/>
        <v>-1.3642420526593924E-12</v>
      </c>
      <c r="GN3" s="21">
        <f t="shared" si="8"/>
        <v>1.4097167877480388E-11</v>
      </c>
      <c r="GO3" s="21">
        <f t="shared" si="8"/>
        <v>-3.637978807091713E-12</v>
      </c>
      <c r="GP3" s="21">
        <f t="shared" si="8"/>
        <v>-1.7280399333685637E-11</v>
      </c>
      <c r="GQ3" s="21">
        <f t="shared" si="8"/>
        <v>5.0022208597511053E-12</v>
      </c>
      <c r="GR3" s="21">
        <f t="shared" si="8"/>
        <v>1.1141310096718371E-11</v>
      </c>
      <c r="GS3" s="21">
        <f t="shared" si="8"/>
        <v>-1.1368683772161603E-12</v>
      </c>
      <c r="GT3" s="21">
        <f t="shared" si="8"/>
        <v>-4.0927261579781771E-12</v>
      </c>
      <c r="GU3" s="21">
        <f t="shared" si="8"/>
        <v>-5.0022208597511053E-12</v>
      </c>
      <c r="GV3" s="21">
        <f t="shared" si="8"/>
        <v>-2.2737367544323206E-13</v>
      </c>
      <c r="GW3" s="21">
        <f t="shared" si="8"/>
        <v>-2.0463630789890885E-12</v>
      </c>
      <c r="GX3" s="21">
        <f t="shared" si="8"/>
        <v>-6.8212102632969618E-13</v>
      </c>
      <c r="GY3" s="21">
        <f t="shared" si="8"/>
        <v>-1.1368683772161603E-13</v>
      </c>
      <c r="GZ3" s="21">
        <f t="shared" ref="GZ3:HP3" si="9">-GY12-GZ9</f>
        <v>4.2064129956997931E-12</v>
      </c>
      <c r="HA3" s="21">
        <f t="shared" si="9"/>
        <v>-5.2295945351943374E-12</v>
      </c>
      <c r="HB3" s="21">
        <f t="shared" si="9"/>
        <v>-4.0927261579781771E-12</v>
      </c>
      <c r="HC3" s="21">
        <f t="shared" si="9"/>
        <v>4.9453774408902973E-12</v>
      </c>
      <c r="HD3" s="21">
        <f t="shared" si="9"/>
        <v>5.4001247917767614E-12</v>
      </c>
      <c r="HE3" s="21">
        <f t="shared" si="9"/>
        <v>-8.2991391536779702E-12</v>
      </c>
      <c r="HF3" s="21">
        <f t="shared" si="9"/>
        <v>-1.1112888387287967E-11</v>
      </c>
      <c r="HG3" s="21">
        <f t="shared" si="9"/>
        <v>1.8587797967484221E-11</v>
      </c>
      <c r="HH3" s="21">
        <f t="shared" si="9"/>
        <v>8.3559825725387782E-12</v>
      </c>
      <c r="HI3" s="21">
        <f t="shared" si="9"/>
        <v>-6.4375171859865077E-12</v>
      </c>
      <c r="HJ3" s="21">
        <f t="shared" si="9"/>
        <v>-1.3429257705865894E-11</v>
      </c>
      <c r="HK3" s="21">
        <f t="shared" si="9"/>
        <v>-3.865352482534945E-12</v>
      </c>
      <c r="HL3" s="21">
        <f t="shared" si="9"/>
        <v>7.673861546209082E-13</v>
      </c>
      <c r="HM3" s="21">
        <f t="shared" si="9"/>
        <v>-8.0717654782347381E-12</v>
      </c>
      <c r="HN3" s="21">
        <f t="shared" si="9"/>
        <v>1.0828671292983927E-11</v>
      </c>
      <c r="HO3" s="21">
        <f t="shared" si="9"/>
        <v>-6.2243543652584776E-12</v>
      </c>
      <c r="HP3" s="21">
        <f t="shared" si="9"/>
        <v>-1.4800605185882887E-11</v>
      </c>
      <c r="HQ3" s="3"/>
    </row>
    <row r="4" spans="1:225">
      <c r="A4" s="2">
        <f t="shared" si="2"/>
        <v>0.24</v>
      </c>
      <c r="B4" s="2">
        <f t="shared" si="3"/>
        <v>4160</v>
      </c>
      <c r="C4" s="2">
        <f t="shared" si="4"/>
        <v>1767.3337942773783</v>
      </c>
      <c r="D4" s="2">
        <f t="shared" si="7"/>
        <v>3534.6675885547565</v>
      </c>
      <c r="E4" s="2">
        <v>0</v>
      </c>
      <c r="F4" s="5">
        <f>a13_</f>
        <v>-110442813.73372957</v>
      </c>
      <c r="G4" s="5">
        <v>0</v>
      </c>
      <c r="H4" s="5">
        <f>4*EI/Lz</f>
        <v>8835425.0986983646</v>
      </c>
      <c r="I4" s="4">
        <f>-a13_</f>
        <v>110442813.73372957</v>
      </c>
      <c r="J4" s="4">
        <v>0</v>
      </c>
      <c r="K4" s="4">
        <f>a33_/2</f>
        <v>4417712.5493491823</v>
      </c>
      <c r="L4" s="32"/>
      <c r="M4" s="9">
        <f>M+Ms</f>
        <v>141.66666666666666</v>
      </c>
      <c r="N4" s="34">
        <v>2.4494794382410108E-3</v>
      </c>
      <c r="O4" s="2"/>
      <c r="P4" s="9">
        <f>F4</f>
        <v>-110442813.73372957</v>
      </c>
      <c r="Q4" s="11">
        <f>G4</f>
        <v>0</v>
      </c>
      <c r="R4" s="13">
        <f>a33_+E2</f>
        <v>8835425.0986983646</v>
      </c>
      <c r="S4" s="11">
        <f>I4</f>
        <v>110442813.73372957</v>
      </c>
      <c r="T4" s="11">
        <f>J4</f>
        <v>0</v>
      </c>
      <c r="U4" s="12">
        <f>K4</f>
        <v>4417712.5493491823</v>
      </c>
      <c r="V4" s="2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  <c r="BR4" s="1">
        <v>0</v>
      </c>
      <c r="BS4" s="1">
        <v>0</v>
      </c>
      <c r="BT4" s="1">
        <v>0</v>
      </c>
      <c r="BU4" s="1">
        <v>0</v>
      </c>
      <c r="BV4" s="1">
        <v>0</v>
      </c>
      <c r="BW4" s="1">
        <v>0</v>
      </c>
      <c r="BX4" s="1">
        <v>0</v>
      </c>
      <c r="BY4" s="1">
        <v>0</v>
      </c>
      <c r="BZ4" s="1">
        <v>0</v>
      </c>
      <c r="CA4" s="1">
        <v>0</v>
      </c>
      <c r="CB4" s="1">
        <v>0</v>
      </c>
      <c r="CC4" s="1">
        <v>0</v>
      </c>
      <c r="CD4" s="1">
        <v>0</v>
      </c>
      <c r="CE4" s="1">
        <v>0</v>
      </c>
      <c r="CF4" s="1">
        <v>0</v>
      </c>
      <c r="CG4" s="1">
        <v>0</v>
      </c>
      <c r="CH4" s="1">
        <v>0</v>
      </c>
      <c r="CI4" s="1">
        <v>0</v>
      </c>
      <c r="CJ4" s="1">
        <v>0</v>
      </c>
      <c r="CK4" s="1">
        <v>0</v>
      </c>
      <c r="CL4" s="1">
        <v>0</v>
      </c>
      <c r="CM4" s="1">
        <v>0</v>
      </c>
      <c r="CN4" s="1">
        <v>0</v>
      </c>
      <c r="CO4" s="1">
        <v>0</v>
      </c>
      <c r="CP4" s="1">
        <v>0</v>
      </c>
      <c r="CQ4" s="1">
        <v>0</v>
      </c>
      <c r="CR4" s="1">
        <v>0</v>
      </c>
      <c r="CS4" s="1">
        <v>0</v>
      </c>
      <c r="CT4" s="1">
        <v>0</v>
      </c>
      <c r="CU4" s="1">
        <v>0</v>
      </c>
      <c r="CV4" s="1">
        <v>0</v>
      </c>
      <c r="CW4" s="1">
        <v>0</v>
      </c>
      <c r="CX4" s="1">
        <v>0</v>
      </c>
      <c r="CY4" s="1">
        <v>0</v>
      </c>
      <c r="CZ4" s="1">
        <v>0</v>
      </c>
      <c r="DA4" s="1">
        <v>0</v>
      </c>
      <c r="DB4" s="1">
        <v>0</v>
      </c>
      <c r="DC4" s="1">
        <v>0</v>
      </c>
      <c r="DD4" s="1">
        <v>0</v>
      </c>
      <c r="DE4" s="1">
        <v>0</v>
      </c>
      <c r="DF4" s="1">
        <v>0</v>
      </c>
      <c r="DG4" s="1">
        <v>0</v>
      </c>
      <c r="DH4" s="1">
        <v>0</v>
      </c>
      <c r="DI4" s="1">
        <v>0</v>
      </c>
      <c r="DJ4" s="1">
        <v>0</v>
      </c>
      <c r="DK4" s="1">
        <v>0</v>
      </c>
      <c r="DL4" s="1">
        <v>0</v>
      </c>
      <c r="DM4" s="1">
        <v>0</v>
      </c>
      <c r="DN4" s="1">
        <v>0</v>
      </c>
      <c r="DO4" s="1">
        <v>0</v>
      </c>
      <c r="DP4" s="1">
        <v>0</v>
      </c>
      <c r="DQ4" s="1">
        <v>0</v>
      </c>
      <c r="DR4" s="1">
        <v>0</v>
      </c>
      <c r="DS4" s="1">
        <v>0</v>
      </c>
      <c r="DT4" s="1">
        <v>0</v>
      </c>
      <c r="DU4" s="1">
        <v>0</v>
      </c>
      <c r="DV4" s="1">
        <v>0</v>
      </c>
      <c r="DW4" s="1">
        <v>0</v>
      </c>
      <c r="DX4" s="1">
        <v>0</v>
      </c>
      <c r="DY4" s="1">
        <v>0</v>
      </c>
      <c r="DZ4" s="1">
        <v>0</v>
      </c>
      <c r="EA4" s="1">
        <v>0</v>
      </c>
      <c r="EB4" s="1">
        <v>0</v>
      </c>
      <c r="EC4" s="1">
        <v>0</v>
      </c>
      <c r="ED4" s="1">
        <v>0</v>
      </c>
      <c r="EE4" s="1">
        <v>0</v>
      </c>
      <c r="EF4" s="1">
        <v>0</v>
      </c>
      <c r="EG4" s="1">
        <v>0</v>
      </c>
      <c r="EH4" s="1">
        <v>0</v>
      </c>
      <c r="EI4" s="1">
        <v>0</v>
      </c>
      <c r="EJ4" s="1">
        <v>0</v>
      </c>
      <c r="EK4" s="1">
        <v>0</v>
      </c>
      <c r="EL4" s="1">
        <v>0</v>
      </c>
      <c r="EM4" s="1">
        <v>0</v>
      </c>
      <c r="EN4" s="1">
        <v>0</v>
      </c>
      <c r="EO4" s="1">
        <v>0</v>
      </c>
      <c r="EP4" s="1">
        <v>0</v>
      </c>
      <c r="EQ4" s="1">
        <v>0</v>
      </c>
      <c r="ER4" s="1">
        <v>0</v>
      </c>
      <c r="ES4" s="1">
        <v>0</v>
      </c>
      <c r="ET4" s="1">
        <v>0</v>
      </c>
      <c r="EU4" s="1">
        <v>0</v>
      </c>
      <c r="EV4" s="1">
        <v>0</v>
      </c>
      <c r="EW4" s="1">
        <v>0</v>
      </c>
      <c r="EX4" s="1">
        <v>0</v>
      </c>
      <c r="EY4" s="1">
        <v>0</v>
      </c>
      <c r="EZ4" s="1">
        <v>0</v>
      </c>
      <c r="FA4" s="1">
        <v>0</v>
      </c>
      <c r="FB4" s="1">
        <v>0</v>
      </c>
      <c r="FC4" s="1">
        <v>0</v>
      </c>
      <c r="FD4" s="1">
        <v>0</v>
      </c>
      <c r="FE4" s="1">
        <v>0</v>
      </c>
      <c r="FF4" s="1">
        <v>0</v>
      </c>
      <c r="FG4" s="1">
        <v>0</v>
      </c>
      <c r="FH4" s="1">
        <v>0</v>
      </c>
      <c r="FI4" s="1">
        <v>0</v>
      </c>
      <c r="FJ4" s="29">
        <v>0</v>
      </c>
      <c r="FK4" s="29">
        <v>0</v>
      </c>
      <c r="FL4" s="29">
        <v>0</v>
      </c>
      <c r="FQ4" s="42" t="s">
        <v>22</v>
      </c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</row>
    <row r="5" spans="1:225">
      <c r="A5" s="2">
        <f t="shared" si="2"/>
        <v>0.36</v>
      </c>
      <c r="B5" s="2">
        <f t="shared" si="3"/>
        <v>5094.9386649890102</v>
      </c>
      <c r="C5" s="2">
        <f t="shared" si="4"/>
        <v>2201.41209004149</v>
      </c>
      <c r="D5" s="2">
        <f t="shared" si="7"/>
        <v>4402.8241800829801</v>
      </c>
      <c r="E5" s="2">
        <v>0</v>
      </c>
      <c r="F5" s="4">
        <f>a14_</f>
        <v>-1840713562.228826</v>
      </c>
      <c r="G5" s="4">
        <v>0</v>
      </c>
      <c r="H5" s="4">
        <f>a34_</f>
        <v>110442813.73372957</v>
      </c>
      <c r="I5" s="5">
        <f>a11_</f>
        <v>1840713562.228826</v>
      </c>
      <c r="J5" s="5">
        <v>0</v>
      </c>
      <c r="K5" s="5">
        <f>-a13_</f>
        <v>110442813.73372957</v>
      </c>
      <c r="L5" s="39"/>
      <c r="M5" s="9">
        <v>0</v>
      </c>
      <c r="N5" s="36">
        <v>4.1299293394191344E-3</v>
      </c>
      <c r="O5" s="2"/>
      <c r="P5" s="9">
        <f>F5</f>
        <v>-1840713562.228826</v>
      </c>
      <c r="Q5" s="11">
        <f>G5</f>
        <v>0</v>
      </c>
      <c r="R5" s="11">
        <f>H5</f>
        <v>110442813.73372957</v>
      </c>
      <c r="S5" s="6">
        <f>2*F2+C3</f>
        <v>3681428338.5750084</v>
      </c>
      <c r="T5" s="7">
        <v>0</v>
      </c>
      <c r="U5" s="7">
        <v>0</v>
      </c>
      <c r="V5" s="7">
        <f>S2</f>
        <v>-1840713562.228826</v>
      </c>
      <c r="W5" s="7">
        <f t="shared" ref="V5:X7" si="10">T2</f>
        <v>0</v>
      </c>
      <c r="X5" s="8">
        <f t="shared" si="10"/>
        <v>-110442813.73372957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0</v>
      </c>
      <c r="CD5" s="1">
        <v>0</v>
      </c>
      <c r="CE5" s="1">
        <v>0</v>
      </c>
      <c r="CF5" s="1">
        <v>0</v>
      </c>
      <c r="CG5" s="1">
        <v>0</v>
      </c>
      <c r="CH5" s="1">
        <v>0</v>
      </c>
      <c r="CI5" s="1">
        <v>0</v>
      </c>
      <c r="CJ5" s="1">
        <v>0</v>
      </c>
      <c r="CK5" s="1">
        <v>0</v>
      </c>
      <c r="CL5" s="1">
        <v>0</v>
      </c>
      <c r="CM5" s="1">
        <v>0</v>
      </c>
      <c r="CN5" s="1">
        <v>0</v>
      </c>
      <c r="CO5" s="1">
        <v>0</v>
      </c>
      <c r="CP5" s="1">
        <v>0</v>
      </c>
      <c r="CQ5" s="1">
        <v>0</v>
      </c>
      <c r="CR5" s="1">
        <v>0</v>
      </c>
      <c r="CS5" s="1">
        <v>0</v>
      </c>
      <c r="CT5" s="1">
        <v>0</v>
      </c>
      <c r="CU5" s="1">
        <v>0</v>
      </c>
      <c r="CV5" s="1">
        <v>0</v>
      </c>
      <c r="CW5" s="1">
        <v>0</v>
      </c>
      <c r="CX5" s="1">
        <v>0</v>
      </c>
      <c r="CY5" s="1">
        <v>0</v>
      </c>
      <c r="CZ5" s="1">
        <v>0</v>
      </c>
      <c r="DA5" s="1">
        <v>0</v>
      </c>
      <c r="DB5" s="1">
        <v>0</v>
      </c>
      <c r="DC5" s="1">
        <v>0</v>
      </c>
      <c r="DD5" s="1">
        <v>0</v>
      </c>
      <c r="DE5" s="1">
        <v>0</v>
      </c>
      <c r="DF5" s="1">
        <v>0</v>
      </c>
      <c r="DG5" s="1">
        <v>0</v>
      </c>
      <c r="DH5" s="1">
        <v>0</v>
      </c>
      <c r="DI5" s="1">
        <v>0</v>
      </c>
      <c r="DJ5" s="1">
        <v>0</v>
      </c>
      <c r="DK5" s="1">
        <v>0</v>
      </c>
      <c r="DL5" s="1">
        <v>0</v>
      </c>
      <c r="DM5" s="1">
        <v>0</v>
      </c>
      <c r="DN5" s="1">
        <v>0</v>
      </c>
      <c r="DO5" s="1">
        <v>0</v>
      </c>
      <c r="DP5" s="1">
        <v>0</v>
      </c>
      <c r="DQ5" s="1">
        <v>0</v>
      </c>
      <c r="DR5" s="1">
        <v>0</v>
      </c>
      <c r="DS5" s="1">
        <v>0</v>
      </c>
      <c r="DT5" s="1">
        <v>0</v>
      </c>
      <c r="DU5" s="1">
        <v>0</v>
      </c>
      <c r="DV5" s="1">
        <v>0</v>
      </c>
      <c r="DW5" s="1">
        <v>0</v>
      </c>
      <c r="DX5" s="1">
        <v>0</v>
      </c>
      <c r="DY5" s="1">
        <v>0</v>
      </c>
      <c r="DZ5" s="1">
        <v>0</v>
      </c>
      <c r="EA5" s="1">
        <v>0</v>
      </c>
      <c r="EB5" s="1">
        <v>0</v>
      </c>
      <c r="EC5" s="1">
        <v>0</v>
      </c>
      <c r="ED5" s="1">
        <v>0</v>
      </c>
      <c r="EE5" s="1">
        <v>0</v>
      </c>
      <c r="EF5" s="1">
        <v>0</v>
      </c>
      <c r="EG5" s="1">
        <v>0</v>
      </c>
      <c r="EH5" s="1">
        <v>0</v>
      </c>
      <c r="EI5" s="1">
        <v>0</v>
      </c>
      <c r="EJ5" s="1">
        <v>0</v>
      </c>
      <c r="EK5" s="1">
        <v>0</v>
      </c>
      <c r="EL5" s="1">
        <v>0</v>
      </c>
      <c r="EM5" s="1">
        <v>0</v>
      </c>
      <c r="EN5" s="1">
        <v>0</v>
      </c>
      <c r="EO5" s="1">
        <v>0</v>
      </c>
      <c r="EP5" s="1">
        <v>0</v>
      </c>
      <c r="EQ5" s="1">
        <v>0</v>
      </c>
      <c r="ER5" s="1">
        <v>0</v>
      </c>
      <c r="ES5" s="1">
        <v>0</v>
      </c>
      <c r="ET5" s="1">
        <v>0</v>
      </c>
      <c r="EU5" s="1">
        <v>0</v>
      </c>
      <c r="EV5" s="1">
        <v>0</v>
      </c>
      <c r="EW5" s="1">
        <v>0</v>
      </c>
      <c r="EX5" s="1">
        <v>0</v>
      </c>
      <c r="EY5" s="1">
        <v>0</v>
      </c>
      <c r="EZ5" s="1">
        <v>0</v>
      </c>
      <c r="FA5" s="1">
        <v>0</v>
      </c>
      <c r="FB5" s="1">
        <v>0</v>
      </c>
      <c r="FC5" s="1">
        <v>0</v>
      </c>
      <c r="FD5" s="1">
        <v>0</v>
      </c>
      <c r="FE5" s="1">
        <v>0</v>
      </c>
      <c r="FF5" s="1">
        <v>0</v>
      </c>
      <c r="FG5" s="1">
        <v>0</v>
      </c>
      <c r="FH5" s="1">
        <v>0</v>
      </c>
      <c r="FI5" s="1">
        <v>0</v>
      </c>
      <c r="FJ5" s="29">
        <v>0</v>
      </c>
      <c r="FK5" s="29">
        <v>0</v>
      </c>
      <c r="FL5" s="29">
        <v>0</v>
      </c>
      <c r="FQ5" s="42" t="s">
        <v>23</v>
      </c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</row>
    <row r="6" spans="1:225">
      <c r="A6" s="2">
        <f t="shared" si="2"/>
        <v>0.48</v>
      </c>
      <c r="B6" s="2">
        <f t="shared" si="3"/>
        <v>5883.1284194720756</v>
      </c>
      <c r="C6" s="2">
        <f t="shared" si="4"/>
        <v>2572.6250627844256</v>
      </c>
      <c r="D6" s="2">
        <f t="shared" si="7"/>
        <v>5145.2501255688512</v>
      </c>
      <c r="E6" s="2">
        <v>0</v>
      </c>
      <c r="F6" s="4">
        <v>0</v>
      </c>
      <c r="G6" s="4">
        <f>a25_</f>
        <v>-83648995.017262608</v>
      </c>
      <c r="H6" s="4">
        <v>0</v>
      </c>
      <c r="I6" s="5">
        <v>0</v>
      </c>
      <c r="J6" s="5">
        <f>a22_</f>
        <v>83648995.017262608</v>
      </c>
      <c r="K6" s="5">
        <v>0</v>
      </c>
      <c r="L6" s="39"/>
      <c r="M6" s="9">
        <v>0</v>
      </c>
      <c r="N6" s="36">
        <v>-1.4812948326424103E-4</v>
      </c>
      <c r="O6" s="2"/>
      <c r="P6" s="9">
        <f>F6</f>
        <v>0</v>
      </c>
      <c r="Q6" s="11">
        <f>G6</f>
        <v>-83648995.017262608</v>
      </c>
      <c r="R6" s="11">
        <f>H6</f>
        <v>0</v>
      </c>
      <c r="S6" s="9">
        <v>0</v>
      </c>
      <c r="T6" s="10">
        <f>2*G3+D3</f>
        <v>167300418.26923814</v>
      </c>
      <c r="U6" s="11">
        <v>0</v>
      </c>
      <c r="V6" s="11">
        <f t="shared" si="10"/>
        <v>0</v>
      </c>
      <c r="W6" s="11">
        <f t="shared" si="10"/>
        <v>-83648995.017262608</v>
      </c>
      <c r="X6" s="12">
        <f t="shared" si="10"/>
        <v>0</v>
      </c>
      <c r="Y6" s="1">
        <v>0</v>
      </c>
      <c r="Z6" s="30">
        <v>0</v>
      </c>
      <c r="AA6" s="30">
        <v>0</v>
      </c>
      <c r="AB6" s="30">
        <v>0</v>
      </c>
      <c r="AC6" s="30">
        <v>0</v>
      </c>
      <c r="AD6" s="30">
        <v>0</v>
      </c>
      <c r="AE6" s="30">
        <v>0</v>
      </c>
      <c r="AF6" s="30">
        <v>0</v>
      </c>
      <c r="AG6" s="30">
        <v>0</v>
      </c>
      <c r="AH6" s="30">
        <v>0</v>
      </c>
      <c r="AI6" s="30">
        <v>0</v>
      </c>
      <c r="AJ6" s="30">
        <v>0</v>
      </c>
      <c r="AK6" s="30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0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0</v>
      </c>
      <c r="CG6" s="1">
        <v>0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0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  <c r="CY6" s="1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0</v>
      </c>
      <c r="DF6" s="1">
        <v>0</v>
      </c>
      <c r="DG6" s="1">
        <v>0</v>
      </c>
      <c r="DH6" s="1">
        <v>0</v>
      </c>
      <c r="DI6" s="1">
        <v>0</v>
      </c>
      <c r="DJ6" s="1">
        <v>0</v>
      </c>
      <c r="DK6" s="1">
        <v>0</v>
      </c>
      <c r="DL6" s="1">
        <v>0</v>
      </c>
      <c r="DM6" s="1">
        <v>0</v>
      </c>
      <c r="DN6" s="1">
        <v>0</v>
      </c>
      <c r="DO6" s="1">
        <v>0</v>
      </c>
      <c r="DP6" s="1">
        <v>0</v>
      </c>
      <c r="DQ6" s="1">
        <v>0</v>
      </c>
      <c r="DR6" s="1">
        <v>0</v>
      </c>
      <c r="DS6" s="1">
        <v>0</v>
      </c>
      <c r="DT6" s="1">
        <v>0</v>
      </c>
      <c r="DU6" s="1">
        <v>0</v>
      </c>
      <c r="DV6" s="1">
        <v>0</v>
      </c>
      <c r="DW6" s="1">
        <v>0</v>
      </c>
      <c r="DX6" s="1">
        <v>0</v>
      </c>
      <c r="DY6" s="1">
        <v>0</v>
      </c>
      <c r="DZ6" s="1">
        <v>0</v>
      </c>
      <c r="EA6" s="1">
        <v>0</v>
      </c>
      <c r="EB6" s="1">
        <v>0</v>
      </c>
      <c r="EC6" s="1">
        <v>0</v>
      </c>
      <c r="ED6" s="1">
        <v>0</v>
      </c>
      <c r="EE6" s="1">
        <v>0</v>
      </c>
      <c r="EF6" s="1">
        <v>0</v>
      </c>
      <c r="EG6" s="1">
        <v>0</v>
      </c>
      <c r="EH6" s="1">
        <v>0</v>
      </c>
      <c r="EI6" s="1">
        <v>0</v>
      </c>
      <c r="EJ6" s="1">
        <v>0</v>
      </c>
      <c r="EK6" s="1">
        <v>0</v>
      </c>
      <c r="EL6" s="1">
        <v>0</v>
      </c>
      <c r="EM6" s="1">
        <v>0</v>
      </c>
      <c r="EN6" s="1">
        <v>0</v>
      </c>
      <c r="EO6" s="1">
        <v>0</v>
      </c>
      <c r="EP6" s="1">
        <v>0</v>
      </c>
      <c r="EQ6" s="1">
        <v>0</v>
      </c>
      <c r="ER6" s="1">
        <v>0</v>
      </c>
      <c r="ES6" s="1">
        <v>0</v>
      </c>
      <c r="ET6" s="1">
        <v>0</v>
      </c>
      <c r="EU6" s="1">
        <v>0</v>
      </c>
      <c r="EV6" s="1">
        <v>0</v>
      </c>
      <c r="EW6" s="1">
        <v>0</v>
      </c>
      <c r="EX6" s="1">
        <v>0</v>
      </c>
      <c r="EY6" s="1">
        <v>0</v>
      </c>
      <c r="EZ6" s="1">
        <v>0</v>
      </c>
      <c r="FA6" s="1">
        <v>0</v>
      </c>
      <c r="FB6" s="1">
        <v>0</v>
      </c>
      <c r="FC6" s="1">
        <v>0</v>
      </c>
      <c r="FD6" s="1">
        <v>0</v>
      </c>
      <c r="FE6" s="1">
        <v>0</v>
      </c>
      <c r="FF6" s="1">
        <v>0</v>
      </c>
      <c r="FG6" s="1">
        <v>0</v>
      </c>
      <c r="FH6" s="1">
        <v>0</v>
      </c>
      <c r="FI6" s="1">
        <v>0</v>
      </c>
      <c r="FJ6" s="29">
        <v>0</v>
      </c>
      <c r="FK6" s="29">
        <v>0</v>
      </c>
      <c r="FL6" s="29">
        <v>0</v>
      </c>
      <c r="FQ6" s="42" t="s">
        <v>24</v>
      </c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</row>
    <row r="7" spans="1:225">
      <c r="A7" s="2">
        <f t="shared" si="2"/>
        <v>0.6</v>
      </c>
      <c r="B7" s="2">
        <f t="shared" si="3"/>
        <v>6577.5375331502291</v>
      </c>
      <c r="C7" s="2">
        <f t="shared" si="4"/>
        <v>2903.1496285440744</v>
      </c>
      <c r="D7" s="2">
        <f t="shared" si="7"/>
        <v>5806.2992570881488</v>
      </c>
      <c r="E7" s="2">
        <v>0</v>
      </c>
      <c r="F7" s="4">
        <f>a16_</f>
        <v>-110442813.73372957</v>
      </c>
      <c r="G7" s="4">
        <v>0</v>
      </c>
      <c r="H7" s="4">
        <f>a36_</f>
        <v>4417712.5493491823</v>
      </c>
      <c r="I7" s="5">
        <f>-a13_</f>
        <v>110442813.73372957</v>
      </c>
      <c r="J7" s="5">
        <v>0</v>
      </c>
      <c r="K7" s="5">
        <f>a33_</f>
        <v>8835425.0986983646</v>
      </c>
      <c r="L7" s="39"/>
      <c r="M7" s="15">
        <v>0</v>
      </c>
      <c r="N7" s="37">
        <v>2.3832272024823862E-3</v>
      </c>
      <c r="O7" s="2"/>
      <c r="P7" s="15">
        <f>F7</f>
        <v>-110442813.73372957</v>
      </c>
      <c r="Q7" s="16">
        <f>G7</f>
        <v>0</v>
      </c>
      <c r="R7" s="16">
        <f>H7</f>
        <v>4417712.5493491823</v>
      </c>
      <c r="S7" s="9">
        <v>0</v>
      </c>
      <c r="T7" s="11">
        <v>0</v>
      </c>
      <c r="U7" s="13">
        <f>2*H4+E3</f>
        <v>17670850.197396729</v>
      </c>
      <c r="V7" s="11">
        <f t="shared" si="10"/>
        <v>110442813.73372957</v>
      </c>
      <c r="W7" s="11">
        <f t="shared" si="10"/>
        <v>0</v>
      </c>
      <c r="X7" s="12">
        <f t="shared" si="10"/>
        <v>4417712.5493491823</v>
      </c>
      <c r="Y7" s="1">
        <v>0</v>
      </c>
      <c r="Z7" s="30">
        <v>0</v>
      </c>
      <c r="AA7" s="30">
        <v>0</v>
      </c>
      <c r="AB7" s="30">
        <v>0</v>
      </c>
      <c r="AC7" s="30">
        <v>0</v>
      </c>
      <c r="AD7" s="30">
        <v>0</v>
      </c>
      <c r="AE7" s="30">
        <v>0</v>
      </c>
      <c r="AF7" s="30">
        <v>0</v>
      </c>
      <c r="AG7" s="30">
        <v>0</v>
      </c>
      <c r="AH7" s="30">
        <v>0</v>
      </c>
      <c r="AI7" s="30">
        <v>0</v>
      </c>
      <c r="AJ7" s="30">
        <v>0</v>
      </c>
      <c r="AK7" s="30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0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>
        <v>0</v>
      </c>
      <c r="DK7" s="1">
        <v>0</v>
      </c>
      <c r="DL7" s="1">
        <v>0</v>
      </c>
      <c r="DM7" s="1">
        <v>0</v>
      </c>
      <c r="DN7" s="1">
        <v>0</v>
      </c>
      <c r="DO7" s="1">
        <v>0</v>
      </c>
      <c r="DP7" s="1">
        <v>0</v>
      </c>
      <c r="DQ7" s="1">
        <v>0</v>
      </c>
      <c r="DR7" s="1">
        <v>0</v>
      </c>
      <c r="DS7" s="1">
        <v>0</v>
      </c>
      <c r="DT7" s="1">
        <v>0</v>
      </c>
      <c r="DU7" s="1">
        <v>0</v>
      </c>
      <c r="DV7" s="1">
        <v>0</v>
      </c>
      <c r="DW7" s="1">
        <v>0</v>
      </c>
      <c r="DX7" s="1">
        <v>0</v>
      </c>
      <c r="DY7" s="1">
        <v>0</v>
      </c>
      <c r="DZ7" s="1">
        <v>0</v>
      </c>
      <c r="EA7" s="1">
        <v>0</v>
      </c>
      <c r="EB7" s="1">
        <v>0</v>
      </c>
      <c r="EC7" s="1">
        <v>0</v>
      </c>
      <c r="ED7" s="1">
        <v>0</v>
      </c>
      <c r="EE7" s="1">
        <v>0</v>
      </c>
      <c r="EF7" s="1">
        <v>0</v>
      </c>
      <c r="EG7" s="1">
        <v>0</v>
      </c>
      <c r="EH7" s="1">
        <v>0</v>
      </c>
      <c r="EI7" s="1">
        <v>0</v>
      </c>
      <c r="EJ7" s="1">
        <v>0</v>
      </c>
      <c r="EK7" s="1">
        <v>0</v>
      </c>
      <c r="EL7" s="1">
        <v>0</v>
      </c>
      <c r="EM7" s="1">
        <v>0</v>
      </c>
      <c r="EN7" s="1">
        <v>0</v>
      </c>
      <c r="EO7" s="1">
        <v>0</v>
      </c>
      <c r="EP7" s="1">
        <v>0</v>
      </c>
      <c r="EQ7" s="1">
        <v>0</v>
      </c>
      <c r="ER7" s="1">
        <v>0</v>
      </c>
      <c r="ES7" s="1">
        <v>0</v>
      </c>
      <c r="ET7" s="1">
        <v>0</v>
      </c>
      <c r="EU7" s="1">
        <v>0</v>
      </c>
      <c r="EV7" s="1">
        <v>0</v>
      </c>
      <c r="EW7" s="1">
        <v>0</v>
      </c>
      <c r="EX7" s="1">
        <v>0</v>
      </c>
      <c r="EY7" s="1">
        <v>0</v>
      </c>
      <c r="EZ7" s="1">
        <v>0</v>
      </c>
      <c r="FA7" s="1">
        <v>0</v>
      </c>
      <c r="FB7" s="1">
        <v>0</v>
      </c>
      <c r="FC7" s="1">
        <v>0</v>
      </c>
      <c r="FD7" s="1">
        <v>0</v>
      </c>
      <c r="FE7" s="1">
        <v>0</v>
      </c>
      <c r="FF7" s="1">
        <v>0</v>
      </c>
      <c r="FG7" s="1">
        <v>0</v>
      </c>
      <c r="FH7" s="1">
        <v>0</v>
      </c>
      <c r="FI7" s="1">
        <v>0</v>
      </c>
      <c r="FJ7" s="29">
        <v>0</v>
      </c>
      <c r="FK7" s="29">
        <v>0</v>
      </c>
      <c r="FL7" s="29">
        <v>0</v>
      </c>
      <c r="FQ7" s="42"/>
      <c r="FS7" s="33">
        <f t="array" ref="FS7:FS12">MMULT(Kmember,FS15:FS20)</f>
        <v>77.916666666627862</v>
      </c>
      <c r="FT7" s="40">
        <f t="array" ref="FT7:FT12">MMULT(Kmember,FT15:FT20)</f>
        <v>72.902447777538328</v>
      </c>
      <c r="FU7" s="33">
        <f t="array" ref="FU7:FU12">MMULT(Kmember,FU15:FU20)</f>
        <v>66.101529230596498</v>
      </c>
      <c r="FV7" s="40">
        <f t="array" ref="FV7:FV12">MMULT(Kmember,FV15:FV20)</f>
        <v>58.231503899442032</v>
      </c>
      <c r="FW7" s="33">
        <f t="array" ref="FW7:FW12">MMULT(Kmember,FW15:FW20)</f>
        <v>49.713651176454732</v>
      </c>
      <c r="FX7" s="40">
        <f t="array" ref="FX7:FX12">MMULT(Kmember,FX15:FX20)</f>
        <v>40.840445549489232</v>
      </c>
      <c r="FY7" s="33">
        <f t="array" ref="FY7:FY12">MMULT(Kmember,FY15:FY20)</f>
        <v>31.830502147495281</v>
      </c>
      <c r="FZ7" s="40">
        <f t="array" ref="FZ7:FZ12">MMULT(Kmember,FZ15:FZ20)</f>
        <v>22.853448267967906</v>
      </c>
      <c r="GA7" s="33">
        <f t="array" ref="GA7:GA12">MMULT(Kmember,GA15:GA20)</f>
        <v>14.043366108584451</v>
      </c>
      <c r="GB7" s="40">
        <f t="array" ref="GB7:GB12">MMULT(Kmember,GB15:GB20)</f>
        <v>5.5069655542029068</v>
      </c>
      <c r="GC7" s="33">
        <f t="array" ref="GC7:GC12">MMULT(Kmember,GC15:GC20)</f>
        <v>-2.6709987292124424</v>
      </c>
      <c r="GD7" s="40">
        <f t="array" ref="GD7:GD12">MMULT(Kmember,GD15:GD20)</f>
        <v>-10.423886283126194</v>
      </c>
      <c r="GE7" s="33">
        <f t="array" ref="GE7:GE12">MMULT(Kmember,GE15:GE20)</f>
        <v>-17.700294936192222</v>
      </c>
      <c r="GF7" s="40">
        <f t="array" ref="GF7:GF12">MMULT(Kmember,GF15:GF20)</f>
        <v>-24.461809118307428</v>
      </c>
      <c r="GG7" s="33">
        <f t="array" ref="GG7:GG12">MMULT(Kmember,GG15:GG20)</f>
        <v>-30.681171156291384</v>
      </c>
      <c r="GH7" s="40">
        <f t="array" ref="GH7:GH12">MMULT(Kmember,GH15:GH20)</f>
        <v>-36.340751170311705</v>
      </c>
      <c r="GI7" s="33">
        <f t="array" ref="GI7:GI12">MMULT(Kmember,GI15:GI20)</f>
        <v>-41.431235919648316</v>
      </c>
      <c r="GJ7" s="40">
        <f t="array" ref="GJ7:GJ12">MMULT(Kmember,GJ15:GJ20)</f>
        <v>-45.95048400167434</v>
      </c>
      <c r="GK7" s="33">
        <f t="array" ref="GK7:GK12">MMULT(Kmember,GK15:GK20)</f>
        <v>-49.90251182038628</v>
      </c>
      <c r="GL7" s="40">
        <f t="array" ref="GL7:GL12">MMULT(Kmember,GL15:GL20)</f>
        <v>-53.296585732954554</v>
      </c>
      <c r="GM7" s="33">
        <f t="array" ref="GM7:GM12">MMULT(Kmember,GM15:GM20)</f>
        <v>-56.146403002887382</v>
      </c>
      <c r="GN7" s="40">
        <f t="array" ref="GN7:GN12">MMULT(Kmember,GN15:GN20)</f>
        <v>-58.469349115868681</v>
      </c>
      <c r="GO7" s="33">
        <f t="array" ref="GO7:GO12">MMULT(Kmember,GO15:GO20)</f>
        <v>-60.285822311969241</v>
      </c>
      <c r="GP7" s="40">
        <f t="array" ref="GP7:GP12">MMULT(Kmember,GP15:GP20)</f>
        <v>-61.61861851982394</v>
      </c>
      <c r="GQ7" s="33">
        <f t="array" ref="GQ7:GQ12">MMULT(Kmember,GQ15:GQ20)</f>
        <v>-62.492371469917998</v>
      </c>
      <c r="GR7" s="40">
        <f t="array" ref="GR7:GR12">MMULT(Kmember,GR15:GR20)</f>
        <v>-62.933043888348038</v>
      </c>
      <c r="GS7" s="33">
        <f t="array" ref="GS7:GS12">MMULT(Kmember,GS15:GS20)</f>
        <v>-62.967466458809213</v>
      </c>
      <c r="GT7" s="40">
        <f t="array" ref="GT7:GT12">MMULT(Kmember,GT15:GT20)</f>
        <v>-62.622921802059864</v>
      </c>
      <c r="GU7" s="33">
        <f t="array" ref="GU7:GU12">MMULT(Kmember,GU15:GU20)</f>
        <v>-61.926771099497273</v>
      </c>
      <c r="GV7" s="40">
        <f t="array" ref="GV7:GV12">MMULT(Kmember,GV15:GV20)</f>
        <v>-60.906121266714763</v>
      </c>
      <c r="GW7" s="33">
        <f t="array" ref="GW7:GW12">MMULT(Kmember,GW15:GW20)</f>
        <v>-59.587530782406247</v>
      </c>
      <c r="GX7" s="40">
        <f t="array" ref="GX7:GX12">MMULT(Kmember,GX15:GX20)</f>
        <v>-57.996752403581922</v>
      </c>
      <c r="GY7" s="33">
        <f t="array" ref="GY7:GY12">MMULT(Kmember,GY15:GY20)</f>
        <v>-56.158511120727781</v>
      </c>
      <c r="GZ7" s="40">
        <f t="array" ref="GZ7:GZ12">MMULT(Kmember,GZ15:GZ20)</f>
        <v>-54.096315766371845</v>
      </c>
      <c r="HA7" s="33">
        <f t="array" ref="HA7:HA12">MMULT(Kmember,HA15:HA20)</f>
        <v>-51.832302774380878</v>
      </c>
      <c r="HB7" s="40">
        <f t="array" ref="HB7:HB12">MMULT(Kmember,HB15:HB20)</f>
        <v>-49.387110637808291</v>
      </c>
      <c r="HC7" s="33">
        <f t="array" ref="HC7:HC12">MMULT(Kmember,HC15:HC20)</f>
        <v>-46.779783674215651</v>
      </c>
      <c r="HD7" s="40">
        <f t="array" ref="HD7:HD12">MMULT(Kmember,HD15:HD20)</f>
        <v>-44.027703768664651</v>
      </c>
      <c r="HE7" s="33">
        <f t="array" ref="HE7:HE12">MMULT(Kmember,HE15:HE20)</f>
        <v>-41.146548826315666</v>
      </c>
      <c r="HF7" s="40">
        <f t="array" ref="HF7:HF12">MMULT(Kmember,HF15:HF20)</f>
        <v>-38.150276733452301</v>
      </c>
      <c r="HG7" s="33">
        <f t="array" ref="HG7:HG12">MMULT(Kmember,HG15:HG20)</f>
        <v>-35.051133706958353</v>
      </c>
      <c r="HH7" s="40">
        <f t="array" ref="HH7:HH12">MMULT(Kmember,HH15:HH20)</f>
        <v>-31.85968597521105</v>
      </c>
      <c r="HI7" s="33">
        <f t="array" ref="HI7:HI12">MMULT(Kmember,HI15:HI20)</f>
        <v>-28.584873835302915</v>
      </c>
      <c r="HJ7" s="40">
        <f t="array" ref="HJ7:HJ12">MMULT(Kmember,HJ15:HJ20)</f>
        <v>-25.234087204793468</v>
      </c>
      <c r="HK7" s="33">
        <f t="array" ref="HK7:HK12">MMULT(Kmember,HK15:HK20)</f>
        <v>-21.813261880404298</v>
      </c>
      <c r="HL7" s="40">
        <f t="array" ref="HL7:HL12">MMULT(Kmember,HL15:HL20)</f>
        <v>-18.326995810643666</v>
      </c>
      <c r="HM7" s="33">
        <f t="array" ref="HM7:HM12">MMULT(Kmember,HM15:HM20)</f>
        <v>-14.778684769572692</v>
      </c>
      <c r="HN7" s="40">
        <f t="array" ref="HN7:HN12">MMULT(Kmember,HN15:HN20)</f>
        <v>-11.170676924466534</v>
      </c>
      <c r="HO7" s="33">
        <f t="array" ref="HO7:HO12">MMULT(Kmember,HO15:HO20)</f>
        <v>-7.5044458558361384</v>
      </c>
      <c r="HP7" s="40">
        <f t="array" ref="HP7:HP12">MMULT(Kmember,HP15:HP20)</f>
        <v>-3.7807816806096071</v>
      </c>
      <c r="HQ7" s="3"/>
    </row>
    <row r="8" spans="1:225">
      <c r="A8" s="2">
        <f t="shared" si="2"/>
        <v>0.72</v>
      </c>
      <c r="B8" s="2">
        <f t="shared" si="3"/>
        <v>7205.3313594865294</v>
      </c>
      <c r="C8" s="2">
        <f t="shared" si="4"/>
        <v>3204.4925156161667</v>
      </c>
      <c r="D8" s="2">
        <f t="shared" si="7"/>
        <v>6408.9850312323333</v>
      </c>
      <c r="E8" s="2">
        <v>0</v>
      </c>
      <c r="F8" s="2" t="s">
        <v>234</v>
      </c>
      <c r="G8" s="2">
        <f>-A3*gamaConc*Ap</f>
        <v>-0.99549217210626573</v>
      </c>
      <c r="H8" s="2"/>
      <c r="I8" s="2"/>
      <c r="J8" s="2"/>
      <c r="K8" s="2"/>
      <c r="L8" s="2"/>
      <c r="M8" s="18">
        <v>0</v>
      </c>
      <c r="N8" s="38">
        <v>3.8481234091358486E-3</v>
      </c>
      <c r="O8" s="2"/>
      <c r="P8" s="1">
        <v>0</v>
      </c>
      <c r="Q8" s="1">
        <v>0</v>
      </c>
      <c r="R8" s="1">
        <v>0</v>
      </c>
      <c r="S8" s="9">
        <f t="shared" ref="S8:U10" si="11">P5</f>
        <v>-1840713562.228826</v>
      </c>
      <c r="T8" s="11">
        <f t="shared" si="11"/>
        <v>0</v>
      </c>
      <c r="U8" s="11">
        <f t="shared" si="11"/>
        <v>110442813.73372957</v>
      </c>
      <c r="V8" s="6">
        <f>2*F2+C4</f>
        <v>3681428891.7914462</v>
      </c>
      <c r="W8" s="7">
        <f>T5</f>
        <v>0</v>
      </c>
      <c r="X8" s="7">
        <f>U5</f>
        <v>0</v>
      </c>
      <c r="Y8" s="7">
        <f>V5</f>
        <v>-1840713562.228826</v>
      </c>
      <c r="Z8" s="7">
        <f>W5</f>
        <v>0</v>
      </c>
      <c r="AA8" s="8">
        <f>X5</f>
        <v>-110442813.73372957</v>
      </c>
      <c r="AB8" s="11">
        <v>0</v>
      </c>
      <c r="AC8" s="30">
        <v>0</v>
      </c>
      <c r="AD8" s="30">
        <v>0</v>
      </c>
      <c r="AE8" s="30">
        <v>0</v>
      </c>
      <c r="AF8" s="30">
        <v>0</v>
      </c>
      <c r="AG8" s="30">
        <v>0</v>
      </c>
      <c r="AH8" s="30">
        <v>0</v>
      </c>
      <c r="AI8" s="30">
        <v>0</v>
      </c>
      <c r="AJ8" s="30">
        <v>0</v>
      </c>
      <c r="AK8" s="30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>
        <v>0</v>
      </c>
      <c r="DK8" s="1">
        <v>0</v>
      </c>
      <c r="DL8" s="1">
        <v>0</v>
      </c>
      <c r="DM8" s="1">
        <v>0</v>
      </c>
      <c r="DN8" s="1">
        <v>0</v>
      </c>
      <c r="DO8" s="1">
        <v>0</v>
      </c>
      <c r="DP8" s="1">
        <v>0</v>
      </c>
      <c r="DQ8" s="1">
        <v>0</v>
      </c>
      <c r="DR8" s="1">
        <v>0</v>
      </c>
      <c r="DS8" s="1">
        <v>0</v>
      </c>
      <c r="DT8" s="1">
        <v>0</v>
      </c>
      <c r="DU8" s="1">
        <v>0</v>
      </c>
      <c r="DV8" s="1">
        <v>0</v>
      </c>
      <c r="DW8" s="1">
        <v>0</v>
      </c>
      <c r="DX8" s="1">
        <v>0</v>
      </c>
      <c r="DY8" s="1">
        <v>0</v>
      </c>
      <c r="DZ8" s="1">
        <v>0</v>
      </c>
      <c r="EA8" s="1">
        <v>0</v>
      </c>
      <c r="EB8" s="1">
        <v>0</v>
      </c>
      <c r="EC8" s="1">
        <v>0</v>
      </c>
      <c r="ED8" s="1">
        <v>0</v>
      </c>
      <c r="EE8" s="1">
        <v>0</v>
      </c>
      <c r="EF8" s="1">
        <v>0</v>
      </c>
      <c r="EG8" s="1">
        <v>0</v>
      </c>
      <c r="EH8" s="1">
        <v>0</v>
      </c>
      <c r="EI8" s="1">
        <v>0</v>
      </c>
      <c r="EJ8" s="1">
        <v>0</v>
      </c>
      <c r="EK8" s="1">
        <v>0</v>
      </c>
      <c r="EL8" s="1">
        <v>0</v>
      </c>
      <c r="EM8" s="1">
        <v>0</v>
      </c>
      <c r="EN8" s="1">
        <v>0</v>
      </c>
      <c r="EO8" s="1">
        <v>0</v>
      </c>
      <c r="EP8" s="1">
        <v>0</v>
      </c>
      <c r="EQ8" s="1">
        <v>0</v>
      </c>
      <c r="ER8" s="1">
        <v>0</v>
      </c>
      <c r="ES8" s="1">
        <v>0</v>
      </c>
      <c r="ET8" s="1">
        <v>0</v>
      </c>
      <c r="EU8" s="1">
        <v>0</v>
      </c>
      <c r="EV8" s="1">
        <v>0</v>
      </c>
      <c r="EW8" s="1">
        <v>0</v>
      </c>
      <c r="EX8" s="1">
        <v>0</v>
      </c>
      <c r="EY8" s="1">
        <v>0</v>
      </c>
      <c r="EZ8" s="1">
        <v>0</v>
      </c>
      <c r="FA8" s="1">
        <v>0</v>
      </c>
      <c r="FB8" s="1">
        <v>0</v>
      </c>
      <c r="FC8" s="1">
        <v>0</v>
      </c>
      <c r="FD8" s="1">
        <v>0</v>
      </c>
      <c r="FE8" s="1">
        <v>0</v>
      </c>
      <c r="FF8" s="1">
        <v>0</v>
      </c>
      <c r="FG8" s="1">
        <v>0</v>
      </c>
      <c r="FH8" s="1">
        <v>0</v>
      </c>
      <c r="FI8" s="1">
        <v>0</v>
      </c>
      <c r="FJ8" s="29">
        <v>0</v>
      </c>
      <c r="FK8" s="29">
        <v>0</v>
      </c>
      <c r="FL8" s="29">
        <v>0</v>
      </c>
      <c r="FQ8" s="42" t="s">
        <v>25</v>
      </c>
      <c r="FS8" s="34">
        <v>-41.478840504427353</v>
      </c>
      <c r="FT8" s="41">
        <v>-41.119147351160791</v>
      </c>
      <c r="FU8" s="34">
        <v>-41.592788568410469</v>
      </c>
      <c r="FV8" s="41">
        <v>-41.940446172355223</v>
      </c>
      <c r="FW8" s="34">
        <v>-42.181442470764523</v>
      </c>
      <c r="FX8" s="41">
        <v>-42.328430913799821</v>
      </c>
      <c r="FY8" s="34">
        <v>-42.390588954485793</v>
      </c>
      <c r="FZ8" s="41">
        <v>-42.374999831594323</v>
      </c>
      <c r="GA8" s="34">
        <v>-42.287364140571299</v>
      </c>
      <c r="GB8" s="41">
        <v>-42.132409566773276</v>
      </c>
      <c r="GC8" s="34">
        <v>-41.914146099328718</v>
      </c>
      <c r="GD8" s="41">
        <v>-41.636034583079891</v>
      </c>
      <c r="GE8" s="34">
        <v>-41.301103209983921</v>
      </c>
      <c r="GF8" s="41">
        <v>-40.912031009434941</v>
      </c>
      <c r="GG8" s="34">
        <v>-40.471209493498463</v>
      </c>
      <c r="GH8" s="41">
        <v>-39.98078931679629</v>
      </c>
      <c r="GI8" s="34">
        <v>-39.442716344874498</v>
      </c>
      <c r="GJ8" s="41">
        <v>-38.858760043203802</v>
      </c>
      <c r="GK8" s="34">
        <v>-38.230536174854933</v>
      </c>
      <c r="GL8" s="41">
        <v>-37.559525198646952</v>
      </c>
      <c r="GM8" s="34">
        <v>-36.847087363978062</v>
      </c>
      <c r="GN8" s="41">
        <v>-36.094475229730961</v>
      </c>
      <c r="GO8" s="34">
        <v>-35.302844147210635</v>
      </c>
      <c r="GP8" s="41">
        <v>-34.473261114579145</v>
      </c>
      <c r="GQ8" s="34">
        <v>-33.606712314584001</v>
      </c>
      <c r="GR8" s="41">
        <v>-32.704109576641713</v>
      </c>
      <c r="GS8" s="34">
        <v>-31.766295952691507</v>
      </c>
      <c r="GT8" s="41">
        <v>-30.794050556552975</v>
      </c>
      <c r="GU8" s="34">
        <v>-29.788092786211564</v>
      </c>
      <c r="GV8" s="41">
        <v>-28.749086025951328</v>
      </c>
      <c r="GW8" s="34">
        <v>-27.677640906480519</v>
      </c>
      <c r="GX8" s="41">
        <v>-26.574318187542303</v>
      </c>
      <c r="GY8" s="34">
        <v>-25.439631315866791</v>
      </c>
      <c r="GZ8" s="41">
        <v>-24.274048702629443</v>
      </c>
      <c r="HA8" s="34">
        <v>-23.077995756919336</v>
      </c>
      <c r="HB8" s="41">
        <v>-21.851856706429317</v>
      </c>
      <c r="HC8" s="34">
        <v>-20.595976231059467</v>
      </c>
      <c r="HD8" s="41">
        <v>-19.310660931721941</v>
      </c>
      <c r="HE8" s="34">
        <v>-17.996180653211923</v>
      </c>
      <c r="HF8" s="41">
        <v>-16.652769677077231</v>
      </c>
      <c r="HG8" s="34">
        <v>-15.280627798518253</v>
      </c>
      <c r="HH8" s="41">
        <v>-13.879921299127091</v>
      </c>
      <c r="HI8" s="34">
        <v>-12.450783825839608</v>
      </c>
      <c r="HJ8" s="41">
        <v>-10.993317185138949</v>
      </c>
      <c r="HK8" s="34">
        <v>-9.5075920601339021</v>
      </c>
      <c r="HL8" s="41">
        <v>-7.9936486575534218</v>
      </c>
      <c r="HM8" s="34">
        <v>-6.4514972904562455</v>
      </c>
      <c r="HN8" s="41">
        <v>-4.8811189020070742</v>
      </c>
      <c r="HO8" s="34">
        <v>-3.2824655348449596</v>
      </c>
      <c r="HP8" s="41">
        <v>-1.6554607501493592</v>
      </c>
      <c r="HQ8" s="3"/>
    </row>
    <row r="9" spans="1:225">
      <c r="A9" s="2">
        <f t="shared" si="2"/>
        <v>0.84</v>
      </c>
      <c r="B9" s="2">
        <f t="shared" si="3"/>
        <v>7782.6473644897978</v>
      </c>
      <c r="C9" s="2">
        <f t="shared" si="4"/>
        <v>3483.5504616228986</v>
      </c>
      <c r="D9" s="2">
        <f t="shared" si="7"/>
        <v>6967.1009232457973</v>
      </c>
      <c r="E9" s="2">
        <v>0</v>
      </c>
      <c r="I9" s="2"/>
      <c r="J9" s="2"/>
      <c r="K9" s="2"/>
      <c r="L9" s="2"/>
      <c r="M9" s="19">
        <f>deltaWp</f>
        <v>-0.99549217210626573</v>
      </c>
      <c r="N9" s="36">
        <v>-1.4763791552523025E-4</v>
      </c>
      <c r="O9" s="2"/>
      <c r="P9" s="1">
        <v>0</v>
      </c>
      <c r="Q9" s="1">
        <v>0</v>
      </c>
      <c r="R9" s="1">
        <v>0</v>
      </c>
      <c r="S9" s="9">
        <f t="shared" si="11"/>
        <v>0</v>
      </c>
      <c r="T9" s="11">
        <f t="shared" si="11"/>
        <v>-83648995.017262608</v>
      </c>
      <c r="U9" s="11">
        <f t="shared" si="11"/>
        <v>0</v>
      </c>
      <c r="V9" s="9">
        <f>S6</f>
        <v>0</v>
      </c>
      <c r="W9" s="10">
        <f>2*G3+D4</f>
        <v>167301524.70211378</v>
      </c>
      <c r="X9" s="11">
        <f>U6</f>
        <v>0</v>
      </c>
      <c r="Y9" s="11">
        <f>V6</f>
        <v>0</v>
      </c>
      <c r="Z9" s="11">
        <f>W6</f>
        <v>-83648995.017262608</v>
      </c>
      <c r="AA9" s="12">
        <f>X6</f>
        <v>0</v>
      </c>
      <c r="AB9" s="11">
        <v>0</v>
      </c>
      <c r="AC9" s="30">
        <v>0</v>
      </c>
      <c r="AD9" s="30">
        <v>0</v>
      </c>
      <c r="AE9" s="30">
        <v>0</v>
      </c>
      <c r="AF9" s="30">
        <v>0</v>
      </c>
      <c r="AG9" s="30">
        <v>0</v>
      </c>
      <c r="AH9" s="30">
        <v>0</v>
      </c>
      <c r="AI9" s="30">
        <v>0</v>
      </c>
      <c r="AJ9" s="30">
        <v>0</v>
      </c>
      <c r="AK9" s="30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0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0</v>
      </c>
      <c r="DJ9" s="1">
        <v>0</v>
      </c>
      <c r="DK9" s="1">
        <v>0</v>
      </c>
      <c r="DL9" s="1">
        <v>0</v>
      </c>
      <c r="DM9" s="1">
        <v>0</v>
      </c>
      <c r="DN9" s="1">
        <v>0</v>
      </c>
      <c r="DO9" s="1">
        <v>0</v>
      </c>
      <c r="DP9" s="1">
        <v>0</v>
      </c>
      <c r="DQ9" s="1">
        <v>0</v>
      </c>
      <c r="DR9" s="1">
        <v>0</v>
      </c>
      <c r="DS9" s="1">
        <v>0</v>
      </c>
      <c r="DT9" s="1">
        <v>0</v>
      </c>
      <c r="DU9" s="1">
        <v>0</v>
      </c>
      <c r="DV9" s="1">
        <v>0</v>
      </c>
      <c r="DW9" s="1">
        <v>0</v>
      </c>
      <c r="DX9" s="1">
        <v>0</v>
      </c>
      <c r="DY9" s="1">
        <v>0</v>
      </c>
      <c r="DZ9" s="1">
        <v>0</v>
      </c>
      <c r="EA9" s="1">
        <v>0</v>
      </c>
      <c r="EB9" s="1">
        <v>0</v>
      </c>
      <c r="EC9" s="1">
        <v>0</v>
      </c>
      <c r="ED9" s="1">
        <v>0</v>
      </c>
      <c r="EE9" s="1">
        <v>0</v>
      </c>
      <c r="EF9" s="1">
        <v>0</v>
      </c>
      <c r="EG9" s="1">
        <v>0</v>
      </c>
      <c r="EH9" s="1">
        <v>0</v>
      </c>
      <c r="EI9" s="1">
        <v>0</v>
      </c>
      <c r="EJ9" s="1">
        <v>0</v>
      </c>
      <c r="EK9" s="1">
        <v>0</v>
      </c>
      <c r="EL9" s="1">
        <v>0</v>
      </c>
      <c r="EM9" s="1">
        <v>0</v>
      </c>
      <c r="EN9" s="1">
        <v>0</v>
      </c>
      <c r="EO9" s="1">
        <v>0</v>
      </c>
      <c r="EP9" s="1">
        <v>0</v>
      </c>
      <c r="EQ9" s="1">
        <v>0</v>
      </c>
      <c r="ER9" s="1">
        <v>0</v>
      </c>
      <c r="ES9" s="1">
        <v>0</v>
      </c>
      <c r="ET9" s="1">
        <v>0</v>
      </c>
      <c r="EU9" s="1">
        <v>0</v>
      </c>
      <c r="EV9" s="1">
        <v>0</v>
      </c>
      <c r="EW9" s="1">
        <v>0</v>
      </c>
      <c r="EX9" s="1">
        <v>0</v>
      </c>
      <c r="EY9" s="1">
        <v>0</v>
      </c>
      <c r="EZ9" s="1">
        <v>0</v>
      </c>
      <c r="FA9" s="1">
        <v>0</v>
      </c>
      <c r="FB9" s="1">
        <v>0</v>
      </c>
      <c r="FC9" s="1">
        <v>0</v>
      </c>
      <c r="FD9" s="1">
        <v>0</v>
      </c>
      <c r="FE9" s="1">
        <v>0</v>
      </c>
      <c r="FF9" s="1">
        <v>0</v>
      </c>
      <c r="FG9" s="1">
        <v>0</v>
      </c>
      <c r="FH9" s="1">
        <v>0</v>
      </c>
      <c r="FI9" s="1">
        <v>0</v>
      </c>
      <c r="FJ9" s="29">
        <v>0</v>
      </c>
      <c r="FK9" s="29">
        <v>0</v>
      </c>
      <c r="FL9" s="29">
        <v>0</v>
      </c>
      <c r="FQ9" s="42" t="s">
        <v>26</v>
      </c>
      <c r="FS9" s="34">
        <v>141.66666666663332</v>
      </c>
      <c r="FT9" s="41">
        <v>151.0166666666064</v>
      </c>
      <c r="FU9" s="34">
        <v>159.76496039975973</v>
      </c>
      <c r="FV9" s="41">
        <v>167.69714390755689</v>
      </c>
      <c r="FW9" s="34">
        <v>174.68492437555506</v>
      </c>
      <c r="FX9" s="41">
        <v>180.65056251674469</v>
      </c>
      <c r="FY9" s="34">
        <v>185.55141598277442</v>
      </c>
      <c r="FZ9" s="41">
        <v>189.37107624045348</v>
      </c>
      <c r="GA9" s="34">
        <v>192.11349003260329</v>
      </c>
      <c r="GB9" s="41">
        <v>193.79869396560389</v>
      </c>
      <c r="GC9" s="34">
        <v>194.45952983208099</v>
      </c>
      <c r="GD9" s="41">
        <v>194.13900998459849</v>
      </c>
      <c r="GE9" s="34">
        <v>192.88814363069287</v>
      </c>
      <c r="GF9" s="41">
        <v>190.7641082383434</v>
      </c>
      <c r="GG9" s="34">
        <v>187.82869114410732</v>
      </c>
      <c r="GH9" s="41">
        <v>184.14695060538634</v>
      </c>
      <c r="GI9" s="34">
        <v>179.78606046493042</v>
      </c>
      <c r="GJ9" s="41">
        <v>174.81431215458633</v>
      </c>
      <c r="GK9" s="34">
        <v>169.30025407442554</v>
      </c>
      <c r="GL9" s="41">
        <v>163.3119526559567</v>
      </c>
      <c r="GM9" s="34">
        <v>156.9163623680156</v>
      </c>
      <c r="GN9" s="41">
        <v>150.17879400765878</v>
      </c>
      <c r="GO9" s="34">
        <v>143.1624721137714</v>
      </c>
      <c r="GP9" s="41">
        <v>135.92817343635488</v>
      </c>
      <c r="GQ9" s="34">
        <v>128.53393921397992</v>
      </c>
      <c r="GR9" s="41">
        <v>121.03485463758057</v>
      </c>
      <c r="GS9" s="34">
        <v>113.48288937098391</v>
      </c>
      <c r="GT9" s="41">
        <v>105.9267933959336</v>
      </c>
      <c r="GU9" s="34">
        <v>98.412042779690182</v>
      </c>
      <c r="GV9" s="41">
        <v>90.980830247753374</v>
      </c>
      <c r="GW9" s="34">
        <v>83.672095695746748</v>
      </c>
      <c r="GX9" s="41">
        <v>76.521592001861109</v>
      </c>
      <c r="GY9" s="34">
        <v>69.561981713429873</v>
      </c>
      <c r="GZ9" s="41">
        <v>62.822960378933317</v>
      </c>
      <c r="HA9" s="34">
        <v>56.331402486981005</v>
      </c>
      <c r="HB9" s="41">
        <v>50.111526154052171</v>
      </c>
      <c r="HC9" s="34">
        <v>44.185072877516689</v>
      </c>
      <c r="HD9" s="41">
        <v>38.571498836611624</v>
      </c>
      <c r="HE9" s="34">
        <v>33.288174384385684</v>
      </c>
      <c r="HF9" s="41">
        <v>28.35058852522863</v>
      </c>
      <c r="HG9" s="34">
        <v>23.77255531719868</v>
      </c>
      <c r="HH9" s="41">
        <v>19.566419272362111</v>
      </c>
      <c r="HI9" s="34">
        <v>15.743256955351129</v>
      </c>
      <c r="HJ9" s="41">
        <v>12.313072095118386</v>
      </c>
      <c r="HK9" s="34">
        <v>9.2849816305520392</v>
      </c>
      <c r="HL9" s="41">
        <v>6.6673902049097649</v>
      </c>
      <c r="HM9" s="34">
        <v>4.4681507076354023</v>
      </c>
      <c r="HN9" s="41">
        <v>2.6947085352755664</v>
      </c>
      <c r="HO9" s="34">
        <v>1.3542273043434818</v>
      </c>
      <c r="HP9" s="41">
        <v>0.45369380166581408</v>
      </c>
      <c r="HQ9" s="3"/>
    </row>
    <row r="10" spans="1:225">
      <c r="A10" s="2">
        <f t="shared" si="2"/>
        <v>0.96</v>
      </c>
      <c r="B10" s="2">
        <f t="shared" si="3"/>
        <v>8320</v>
      </c>
      <c r="C10" s="2">
        <f t="shared" si="4"/>
        <v>3744.8498609017311</v>
      </c>
      <c r="D10" s="2">
        <f t="shared" si="7"/>
        <v>7489.6997218034621</v>
      </c>
      <c r="E10" s="2">
        <v>0</v>
      </c>
      <c r="I10" s="2"/>
      <c r="J10" s="2"/>
      <c r="K10" s="2"/>
      <c r="L10" s="2"/>
      <c r="M10" s="19">
        <v>0</v>
      </c>
      <c r="N10" s="36">
        <v>2.3128782099676466E-3</v>
      </c>
      <c r="O10" s="2"/>
      <c r="P10" s="1">
        <v>0</v>
      </c>
      <c r="Q10" s="1">
        <v>0</v>
      </c>
      <c r="R10" s="1">
        <v>0</v>
      </c>
      <c r="S10" s="15">
        <f t="shared" si="11"/>
        <v>-110442813.73372957</v>
      </c>
      <c r="T10" s="16">
        <f t="shared" si="11"/>
        <v>0</v>
      </c>
      <c r="U10" s="16">
        <f t="shared" si="11"/>
        <v>4417712.5493491823</v>
      </c>
      <c r="V10" s="9">
        <f>S7</f>
        <v>0</v>
      </c>
      <c r="W10" s="11">
        <f>T7</f>
        <v>0</v>
      </c>
      <c r="X10" s="13">
        <f>2*H4+E4</f>
        <v>17670850.197396729</v>
      </c>
      <c r="Y10" s="11">
        <f>V7</f>
        <v>110442813.73372957</v>
      </c>
      <c r="Z10" s="11">
        <f>W7</f>
        <v>0</v>
      </c>
      <c r="AA10" s="12">
        <f>X7</f>
        <v>4417712.5493491823</v>
      </c>
      <c r="AB10" s="11">
        <v>0</v>
      </c>
      <c r="AC10" s="30">
        <v>0</v>
      </c>
      <c r="AD10" s="30">
        <v>0</v>
      </c>
      <c r="AE10" s="30">
        <v>0</v>
      </c>
      <c r="AF10" s="30">
        <v>0</v>
      </c>
      <c r="AG10" s="30">
        <v>0</v>
      </c>
      <c r="AH10" s="30">
        <v>0</v>
      </c>
      <c r="AI10" s="30">
        <v>0</v>
      </c>
      <c r="AJ10" s="30">
        <v>0</v>
      </c>
      <c r="AK10" s="30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0</v>
      </c>
      <c r="DI10" s="1">
        <v>0</v>
      </c>
      <c r="DJ10" s="1">
        <v>0</v>
      </c>
      <c r="DK10" s="1">
        <v>0</v>
      </c>
      <c r="DL10" s="1">
        <v>0</v>
      </c>
      <c r="DM10" s="1">
        <v>0</v>
      </c>
      <c r="DN10" s="1">
        <v>0</v>
      </c>
      <c r="DO10" s="1">
        <v>0</v>
      </c>
      <c r="DP10" s="1">
        <v>0</v>
      </c>
      <c r="DQ10" s="1">
        <v>0</v>
      </c>
      <c r="DR10" s="1">
        <v>0</v>
      </c>
      <c r="DS10" s="1">
        <v>0</v>
      </c>
      <c r="DT10" s="1">
        <v>0</v>
      </c>
      <c r="DU10" s="1">
        <v>0</v>
      </c>
      <c r="DV10" s="1">
        <v>0</v>
      </c>
      <c r="DW10" s="1">
        <v>0</v>
      </c>
      <c r="DX10" s="1">
        <v>0</v>
      </c>
      <c r="DY10" s="1">
        <v>0</v>
      </c>
      <c r="DZ10" s="1">
        <v>0</v>
      </c>
      <c r="EA10" s="1">
        <v>0</v>
      </c>
      <c r="EB10" s="1">
        <v>0</v>
      </c>
      <c r="EC10" s="1">
        <v>0</v>
      </c>
      <c r="ED10" s="1">
        <v>0</v>
      </c>
      <c r="EE10" s="1">
        <v>0</v>
      </c>
      <c r="EF10" s="1">
        <v>0</v>
      </c>
      <c r="EG10" s="1">
        <v>0</v>
      </c>
      <c r="EH10" s="1">
        <v>0</v>
      </c>
      <c r="EI10" s="1">
        <v>0</v>
      </c>
      <c r="EJ10" s="1">
        <v>0</v>
      </c>
      <c r="EK10" s="1">
        <v>0</v>
      </c>
      <c r="EL10" s="1">
        <v>0</v>
      </c>
      <c r="EM10" s="1">
        <v>0</v>
      </c>
      <c r="EN10" s="1">
        <v>0</v>
      </c>
      <c r="EO10" s="1">
        <v>0</v>
      </c>
      <c r="EP10" s="1">
        <v>0</v>
      </c>
      <c r="EQ10" s="1">
        <v>0</v>
      </c>
      <c r="ER10" s="1">
        <v>0</v>
      </c>
      <c r="ES10" s="1">
        <v>0</v>
      </c>
      <c r="ET10" s="1">
        <v>0</v>
      </c>
      <c r="EU10" s="1">
        <v>0</v>
      </c>
      <c r="EV10" s="1">
        <v>0</v>
      </c>
      <c r="EW10" s="1">
        <v>0</v>
      </c>
      <c r="EX10" s="1">
        <v>0</v>
      </c>
      <c r="EY10" s="1">
        <v>0</v>
      </c>
      <c r="EZ10" s="1">
        <v>0</v>
      </c>
      <c r="FA10" s="1">
        <v>0</v>
      </c>
      <c r="FB10" s="1">
        <v>0</v>
      </c>
      <c r="FC10" s="1">
        <v>0</v>
      </c>
      <c r="FD10" s="1">
        <v>0</v>
      </c>
      <c r="FE10" s="1">
        <v>0</v>
      </c>
      <c r="FF10" s="1">
        <v>0</v>
      </c>
      <c r="FG10" s="1">
        <v>0</v>
      </c>
      <c r="FH10" s="1">
        <v>0</v>
      </c>
      <c r="FI10" s="1">
        <v>0</v>
      </c>
      <c r="FJ10" s="29">
        <v>0</v>
      </c>
      <c r="FK10" s="29">
        <v>0</v>
      </c>
      <c r="FL10" s="29">
        <v>0</v>
      </c>
      <c r="FQ10" s="42" t="s">
        <v>27</v>
      </c>
      <c r="FS10" s="34">
        <v>-77.916666666627862</v>
      </c>
      <c r="FT10" s="36">
        <v>-72.902447777538328</v>
      </c>
      <c r="FU10" s="34">
        <v>-66.101529230596498</v>
      </c>
      <c r="FV10" s="36">
        <v>-58.231503899442032</v>
      </c>
      <c r="FW10" s="34">
        <v>-49.713651176454732</v>
      </c>
      <c r="FX10" s="36">
        <v>-40.840445549489232</v>
      </c>
      <c r="FY10" s="34">
        <v>-31.830502147495281</v>
      </c>
      <c r="FZ10" s="36">
        <v>-22.853448267967906</v>
      </c>
      <c r="GA10" s="34">
        <v>-14.043366108584451</v>
      </c>
      <c r="GB10" s="36">
        <v>-5.5069655542029068</v>
      </c>
      <c r="GC10" s="34">
        <v>2.6709987292124424</v>
      </c>
      <c r="GD10" s="36">
        <v>10.423886283126194</v>
      </c>
      <c r="GE10" s="34">
        <v>17.700294936192222</v>
      </c>
      <c r="GF10" s="36">
        <v>24.461809118307428</v>
      </c>
      <c r="GG10" s="34">
        <v>30.681171156291384</v>
      </c>
      <c r="GH10" s="36">
        <v>36.340751170311705</v>
      </c>
      <c r="GI10" s="34">
        <v>41.431235919648316</v>
      </c>
      <c r="GJ10" s="36">
        <v>45.95048400167434</v>
      </c>
      <c r="GK10" s="34">
        <v>49.90251182038628</v>
      </c>
      <c r="GL10" s="36">
        <v>53.296585732954554</v>
      </c>
      <c r="GM10" s="34">
        <v>56.146403002887382</v>
      </c>
      <c r="GN10" s="36">
        <v>58.469349115868681</v>
      </c>
      <c r="GO10" s="34">
        <v>60.285822311969241</v>
      </c>
      <c r="GP10" s="36">
        <v>61.61861851982394</v>
      </c>
      <c r="GQ10" s="34">
        <v>62.492371469917998</v>
      </c>
      <c r="GR10" s="36">
        <v>62.933043888348038</v>
      </c>
      <c r="GS10" s="34">
        <v>62.967466458809213</v>
      </c>
      <c r="GT10" s="36">
        <v>62.622921802059864</v>
      </c>
      <c r="GU10" s="34">
        <v>61.926771099497273</v>
      </c>
      <c r="GV10" s="36">
        <v>60.906121266714763</v>
      </c>
      <c r="GW10" s="34">
        <v>59.587530782406247</v>
      </c>
      <c r="GX10" s="36">
        <v>57.996752403581922</v>
      </c>
      <c r="GY10" s="34">
        <v>56.158511120727781</v>
      </c>
      <c r="GZ10" s="36">
        <v>54.096315766371845</v>
      </c>
      <c r="HA10" s="34">
        <v>51.832302774380878</v>
      </c>
      <c r="HB10" s="36">
        <v>49.387110637808291</v>
      </c>
      <c r="HC10" s="34">
        <v>46.779783674215651</v>
      </c>
      <c r="HD10" s="36">
        <v>44.027703768664651</v>
      </c>
      <c r="HE10" s="34">
        <v>41.146548826315666</v>
      </c>
      <c r="HF10" s="36">
        <v>38.150276733452301</v>
      </c>
      <c r="HG10" s="34">
        <v>35.051133706958353</v>
      </c>
      <c r="HH10" s="36">
        <v>31.85968597521105</v>
      </c>
      <c r="HI10" s="34">
        <v>28.584873835302915</v>
      </c>
      <c r="HJ10" s="36">
        <v>25.234087204793468</v>
      </c>
      <c r="HK10" s="34">
        <v>21.813261880404298</v>
      </c>
      <c r="HL10" s="36">
        <v>18.326995810643666</v>
      </c>
      <c r="HM10" s="34">
        <v>14.778684769572692</v>
      </c>
      <c r="HN10" s="36">
        <v>11.170676924466534</v>
      </c>
      <c r="HO10" s="34">
        <v>7.5044458558361384</v>
      </c>
      <c r="HP10" s="36">
        <v>3.7807816806096071</v>
      </c>
      <c r="HQ10" s="3"/>
    </row>
    <row r="11" spans="1:225">
      <c r="A11" s="2">
        <f t="shared" si="2"/>
        <v>1.08</v>
      </c>
      <c r="B11" s="2">
        <f t="shared" si="3"/>
        <v>8824.6926292081134</v>
      </c>
      <c r="C11" s="2">
        <f t="shared" si="4"/>
        <v>3991.5541643389911</v>
      </c>
      <c r="D11" s="2">
        <f t="shared" si="7"/>
        <v>7983.1083286779822</v>
      </c>
      <c r="E11" s="2">
        <v>0</v>
      </c>
      <c r="I11" s="2"/>
      <c r="J11" s="2"/>
      <c r="K11" s="2"/>
      <c r="L11" s="2"/>
      <c r="M11" s="19">
        <v>0</v>
      </c>
      <c r="N11" s="34">
        <v>3.5749896017349299E-3</v>
      </c>
      <c r="O11" s="2"/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9">
        <f>S8</f>
        <v>-1840713562.228826</v>
      </c>
      <c r="W11" s="11">
        <f>T8</f>
        <v>0</v>
      </c>
      <c r="X11" s="11">
        <f>U8</f>
        <v>110442813.73372957</v>
      </c>
      <c r="Y11" s="6">
        <f>2*F2+C5</f>
        <v>3681429325.8697419</v>
      </c>
      <c r="Z11" s="7">
        <f>W8</f>
        <v>0</v>
      </c>
      <c r="AA11" s="7">
        <f>X8</f>
        <v>0</v>
      </c>
      <c r="AB11" s="7">
        <f>Y8</f>
        <v>-1840713562.228826</v>
      </c>
      <c r="AC11" s="7">
        <f>Z8</f>
        <v>0</v>
      </c>
      <c r="AD11" s="8">
        <f>AA8</f>
        <v>-110442813.73372957</v>
      </c>
      <c r="AE11" s="30">
        <v>0</v>
      </c>
      <c r="AF11" s="30">
        <v>0</v>
      </c>
      <c r="AG11" s="30">
        <v>0</v>
      </c>
      <c r="AH11" s="30">
        <v>0</v>
      </c>
      <c r="AI11" s="30">
        <v>0</v>
      </c>
      <c r="AJ11" s="30">
        <v>0</v>
      </c>
      <c r="AK11" s="30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0</v>
      </c>
      <c r="DI11" s="1">
        <v>0</v>
      </c>
      <c r="DJ11" s="1">
        <v>0</v>
      </c>
      <c r="DK11" s="1">
        <v>0</v>
      </c>
      <c r="DL11" s="1">
        <v>0</v>
      </c>
      <c r="DM11" s="1">
        <v>0</v>
      </c>
      <c r="DN11" s="1">
        <v>0</v>
      </c>
      <c r="DO11" s="1">
        <v>0</v>
      </c>
      <c r="DP11" s="1">
        <v>0</v>
      </c>
      <c r="DQ11" s="1">
        <v>0</v>
      </c>
      <c r="DR11" s="1">
        <v>0</v>
      </c>
      <c r="DS11" s="1">
        <v>0</v>
      </c>
      <c r="DT11" s="1">
        <v>0</v>
      </c>
      <c r="DU11" s="1">
        <v>0</v>
      </c>
      <c r="DV11" s="1">
        <v>0</v>
      </c>
      <c r="DW11" s="1">
        <v>0</v>
      </c>
      <c r="DX11" s="1">
        <v>0</v>
      </c>
      <c r="DY11" s="1">
        <v>0</v>
      </c>
      <c r="DZ11" s="1">
        <v>0</v>
      </c>
      <c r="EA11" s="1">
        <v>0</v>
      </c>
      <c r="EB11" s="1">
        <v>0</v>
      </c>
      <c r="EC11" s="1">
        <v>0</v>
      </c>
      <c r="ED11" s="1">
        <v>0</v>
      </c>
      <c r="EE11" s="1">
        <v>0</v>
      </c>
      <c r="EF11" s="1">
        <v>0</v>
      </c>
      <c r="EG11" s="1">
        <v>0</v>
      </c>
      <c r="EH11" s="1">
        <v>0</v>
      </c>
      <c r="EI11" s="1">
        <v>0</v>
      </c>
      <c r="EJ11" s="1">
        <v>0</v>
      </c>
      <c r="EK11" s="1">
        <v>0</v>
      </c>
      <c r="EL11" s="1">
        <v>0</v>
      </c>
      <c r="EM11" s="1">
        <v>0</v>
      </c>
      <c r="EN11" s="1">
        <v>0</v>
      </c>
      <c r="EO11" s="1">
        <v>0</v>
      </c>
      <c r="EP11" s="1">
        <v>0</v>
      </c>
      <c r="EQ11" s="1">
        <v>0</v>
      </c>
      <c r="ER11" s="1">
        <v>0</v>
      </c>
      <c r="ES11" s="1">
        <v>0</v>
      </c>
      <c r="ET11" s="1">
        <v>0</v>
      </c>
      <c r="EU11" s="1">
        <v>0</v>
      </c>
      <c r="EV11" s="1">
        <v>0</v>
      </c>
      <c r="EW11" s="1">
        <v>0</v>
      </c>
      <c r="EX11" s="1">
        <v>0</v>
      </c>
      <c r="EY11" s="1">
        <v>0</v>
      </c>
      <c r="EZ11" s="1">
        <v>0</v>
      </c>
      <c r="FA11" s="1">
        <v>0</v>
      </c>
      <c r="FB11" s="1">
        <v>0</v>
      </c>
      <c r="FC11" s="1">
        <v>0</v>
      </c>
      <c r="FD11" s="1">
        <v>0</v>
      </c>
      <c r="FE11" s="1">
        <v>0</v>
      </c>
      <c r="FF11" s="1">
        <v>0</v>
      </c>
      <c r="FG11" s="1">
        <v>0</v>
      </c>
      <c r="FH11" s="1">
        <v>0</v>
      </c>
      <c r="FI11" s="1">
        <v>0</v>
      </c>
      <c r="FJ11" s="29">
        <v>0</v>
      </c>
      <c r="FK11" s="29">
        <v>0</v>
      </c>
      <c r="FL11" s="29">
        <v>0</v>
      </c>
      <c r="FQ11" s="42" t="s">
        <v>28</v>
      </c>
      <c r="FS11" s="34">
        <v>41.478840504427353</v>
      </c>
      <c r="FT11" s="36">
        <v>41.119147351160791</v>
      </c>
      <c r="FU11" s="34">
        <v>41.592788568410469</v>
      </c>
      <c r="FV11" s="36">
        <v>41.940446172355223</v>
      </c>
      <c r="FW11" s="34">
        <v>42.181442470764523</v>
      </c>
      <c r="FX11" s="36">
        <v>42.328430913799821</v>
      </c>
      <c r="FY11" s="34">
        <v>42.390588954485793</v>
      </c>
      <c r="FZ11" s="36">
        <v>42.374999831594323</v>
      </c>
      <c r="GA11" s="34">
        <v>42.287364140571299</v>
      </c>
      <c r="GB11" s="36">
        <v>42.132409566773276</v>
      </c>
      <c r="GC11" s="34">
        <v>41.914146099328718</v>
      </c>
      <c r="GD11" s="36">
        <v>41.636034583079891</v>
      </c>
      <c r="GE11" s="34">
        <v>41.301103209983921</v>
      </c>
      <c r="GF11" s="36">
        <v>40.912031009434941</v>
      </c>
      <c r="GG11" s="34">
        <v>40.471209493498463</v>
      </c>
      <c r="GH11" s="36">
        <v>39.98078931679629</v>
      </c>
      <c r="GI11" s="34">
        <v>39.442716344874498</v>
      </c>
      <c r="GJ11" s="36">
        <v>38.858760043203802</v>
      </c>
      <c r="GK11" s="34">
        <v>38.230536174854933</v>
      </c>
      <c r="GL11" s="36">
        <v>37.559525198646952</v>
      </c>
      <c r="GM11" s="34">
        <v>36.847087363978062</v>
      </c>
      <c r="GN11" s="36">
        <v>36.094475229730961</v>
      </c>
      <c r="GO11" s="34">
        <v>35.302844147210635</v>
      </c>
      <c r="GP11" s="36">
        <v>34.473261114579145</v>
      </c>
      <c r="GQ11" s="34">
        <v>33.606712314584001</v>
      </c>
      <c r="GR11" s="36">
        <v>32.704109576641713</v>
      </c>
      <c r="GS11" s="34">
        <v>31.766295952691507</v>
      </c>
      <c r="GT11" s="36">
        <v>30.794050556552975</v>
      </c>
      <c r="GU11" s="34">
        <v>29.788092786211564</v>
      </c>
      <c r="GV11" s="36">
        <v>28.749086025951328</v>
      </c>
      <c r="GW11" s="34">
        <v>27.677640906480519</v>
      </c>
      <c r="GX11" s="36">
        <v>26.574318187542303</v>
      </c>
      <c r="GY11" s="34">
        <v>25.439631315866791</v>
      </c>
      <c r="GZ11" s="36">
        <v>24.274048702629443</v>
      </c>
      <c r="HA11" s="34">
        <v>23.077995756919336</v>
      </c>
      <c r="HB11" s="36">
        <v>21.851856706429317</v>
      </c>
      <c r="HC11" s="34">
        <v>20.595976231059467</v>
      </c>
      <c r="HD11" s="36">
        <v>19.310660931721941</v>
      </c>
      <c r="HE11" s="34">
        <v>17.996180653211923</v>
      </c>
      <c r="HF11" s="36">
        <v>16.652769677077231</v>
      </c>
      <c r="HG11" s="34">
        <v>15.280627798518253</v>
      </c>
      <c r="HH11" s="36">
        <v>13.879921299127091</v>
      </c>
      <c r="HI11" s="34">
        <v>12.450783825839608</v>
      </c>
      <c r="HJ11" s="36">
        <v>10.993317185138949</v>
      </c>
      <c r="HK11" s="34">
        <v>9.5075920601339021</v>
      </c>
      <c r="HL11" s="36">
        <v>7.9936486575534218</v>
      </c>
      <c r="HM11" s="34">
        <v>6.4514972904562455</v>
      </c>
      <c r="HN11" s="36">
        <v>4.8811189020070742</v>
      </c>
      <c r="HO11" s="34">
        <v>3.2824655348449596</v>
      </c>
      <c r="HP11" s="36">
        <v>1.6554607501493592</v>
      </c>
      <c r="HQ11" s="3"/>
    </row>
    <row r="12" spans="1:225">
      <c r="A12" s="2">
        <f t="shared" si="2"/>
        <v>1.2</v>
      </c>
      <c r="B12" s="2">
        <f t="shared" si="3"/>
        <v>9302.0427863991245</v>
      </c>
      <c r="C12" s="2">
        <f t="shared" si="4"/>
        <v>4225.9789970572956</v>
      </c>
      <c r="D12" s="2">
        <f t="shared" si="7"/>
        <v>8451.9579941145912</v>
      </c>
      <c r="E12" s="2">
        <v>0</v>
      </c>
      <c r="I12" s="2"/>
      <c r="J12" s="2"/>
      <c r="K12" s="2"/>
      <c r="L12" s="2"/>
      <c r="M12" s="19">
        <f>deltaWp</f>
        <v>-0.99549217210626573</v>
      </c>
      <c r="N12" s="34">
        <v>-1.4714068553986308E-4</v>
      </c>
      <c r="O12" s="2"/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9">
        <f>S9</f>
        <v>0</v>
      </c>
      <c r="W12" s="11">
        <f>T9</f>
        <v>-83648995.017262608</v>
      </c>
      <c r="X12" s="11">
        <f>U9</f>
        <v>0</v>
      </c>
      <c r="Y12" s="9">
        <f>V9</f>
        <v>0</v>
      </c>
      <c r="Z12" s="10">
        <f>2*G3+D5</f>
        <v>167302392.85870531</v>
      </c>
      <c r="AA12" s="11">
        <f>X9</f>
        <v>0</v>
      </c>
      <c r="AB12" s="11">
        <f>Y9</f>
        <v>0</v>
      </c>
      <c r="AC12" s="11">
        <f>Z9</f>
        <v>-83648995.017262608</v>
      </c>
      <c r="AD12" s="12">
        <f>AA9</f>
        <v>0</v>
      </c>
      <c r="AE12" s="30">
        <v>0</v>
      </c>
      <c r="AF12" s="30">
        <v>0</v>
      </c>
      <c r="AG12" s="30">
        <v>0</v>
      </c>
      <c r="AH12" s="30">
        <v>0</v>
      </c>
      <c r="AI12" s="30">
        <v>0</v>
      </c>
      <c r="AJ12" s="30">
        <v>0</v>
      </c>
      <c r="AK12" s="30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Q12" s="1">
        <v>0</v>
      </c>
      <c r="DR12" s="1">
        <v>0</v>
      </c>
      <c r="DS12" s="1">
        <v>0</v>
      </c>
      <c r="DT12" s="1">
        <v>0</v>
      </c>
      <c r="DU12" s="1">
        <v>0</v>
      </c>
      <c r="DV12" s="1">
        <v>0</v>
      </c>
      <c r="DW12" s="1">
        <v>0</v>
      </c>
      <c r="DX12" s="1">
        <v>0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0</v>
      </c>
      <c r="EE12" s="1">
        <v>0</v>
      </c>
      <c r="EF12" s="1">
        <v>0</v>
      </c>
      <c r="EG12" s="1">
        <v>0</v>
      </c>
      <c r="EH12" s="1">
        <v>0</v>
      </c>
      <c r="EI12" s="1">
        <v>0</v>
      </c>
      <c r="EJ12" s="1">
        <v>0</v>
      </c>
      <c r="EK12" s="1">
        <v>0</v>
      </c>
      <c r="EL12" s="1">
        <v>0</v>
      </c>
      <c r="EM12" s="1">
        <v>0</v>
      </c>
      <c r="EN12" s="1">
        <v>0</v>
      </c>
      <c r="EO12" s="1">
        <v>0</v>
      </c>
      <c r="EP12" s="1">
        <v>0</v>
      </c>
      <c r="EQ12" s="1">
        <v>0</v>
      </c>
      <c r="ER12" s="1">
        <v>0</v>
      </c>
      <c r="ES12" s="1">
        <v>0</v>
      </c>
      <c r="ET12" s="1">
        <v>0</v>
      </c>
      <c r="EU12" s="1">
        <v>0</v>
      </c>
      <c r="EV12" s="1">
        <v>0</v>
      </c>
      <c r="EW12" s="1">
        <v>0</v>
      </c>
      <c r="EX12" s="1">
        <v>0</v>
      </c>
      <c r="EY12" s="1">
        <v>0</v>
      </c>
      <c r="EZ12" s="1">
        <v>0</v>
      </c>
      <c r="FA12" s="1">
        <v>0</v>
      </c>
      <c r="FB12" s="1">
        <v>0</v>
      </c>
      <c r="FC12" s="1">
        <v>0</v>
      </c>
      <c r="FD12" s="1">
        <v>0</v>
      </c>
      <c r="FE12" s="1">
        <v>0</v>
      </c>
      <c r="FF12" s="1">
        <v>0</v>
      </c>
      <c r="FG12" s="1">
        <v>0</v>
      </c>
      <c r="FH12" s="1">
        <v>0</v>
      </c>
      <c r="FI12" s="1">
        <v>0</v>
      </c>
      <c r="FJ12" s="29">
        <v>0</v>
      </c>
      <c r="FK12" s="29">
        <v>0</v>
      </c>
      <c r="FL12" s="29">
        <v>0</v>
      </c>
      <c r="FQ12" s="42" t="s">
        <v>29</v>
      </c>
      <c r="FS12" s="35">
        <v>-151.01666666665187</v>
      </c>
      <c r="FT12" s="37">
        <v>-159.76496039982521</v>
      </c>
      <c r="FU12" s="35">
        <v>-167.69714390744775</v>
      </c>
      <c r="FV12" s="37">
        <v>-174.68492437552777</v>
      </c>
      <c r="FW12" s="35">
        <v>-180.65056251676651</v>
      </c>
      <c r="FX12" s="37">
        <v>-185.55141598275077</v>
      </c>
      <c r="FY12" s="35">
        <v>-189.37107624043347</v>
      </c>
      <c r="FZ12" s="37">
        <v>-192.11349003261057</v>
      </c>
      <c r="GA12" s="35">
        <v>-193.79869396564754</v>
      </c>
      <c r="GB12" s="37">
        <v>-194.45952983210736</v>
      </c>
      <c r="GC12" s="35">
        <v>-194.13900998458303</v>
      </c>
      <c r="GD12" s="37">
        <v>-192.88814363064921</v>
      </c>
      <c r="GE12" s="35">
        <v>-190.76410823834522</v>
      </c>
      <c r="GF12" s="37">
        <v>-187.82869114413552</v>
      </c>
      <c r="GG12" s="35">
        <v>-184.14695060537451</v>
      </c>
      <c r="GH12" s="37">
        <v>-179.78606046492678</v>
      </c>
      <c r="GI12" s="35">
        <v>-174.81431215459088</v>
      </c>
      <c r="GJ12" s="37">
        <v>-169.3002540744219</v>
      </c>
      <c r="GK12" s="35">
        <v>-163.31195265596398</v>
      </c>
      <c r="GL12" s="37">
        <v>-156.91636236801423</v>
      </c>
      <c r="GM12" s="35">
        <v>-150.17879400767288</v>
      </c>
      <c r="GN12" s="37">
        <v>-143.16247211376776</v>
      </c>
      <c r="GO12" s="35">
        <v>-135.9281734363376</v>
      </c>
      <c r="GP12" s="37">
        <v>-128.53393921398492</v>
      </c>
      <c r="GQ12" s="35">
        <v>-121.03485463759171</v>
      </c>
      <c r="GR12" s="37">
        <v>-113.48288937098278</v>
      </c>
      <c r="GS12" s="35">
        <v>-105.92679339592951</v>
      </c>
      <c r="GT12" s="37">
        <v>-98.41204277968518</v>
      </c>
      <c r="GU12" s="35">
        <v>-90.980830247753147</v>
      </c>
      <c r="GV12" s="37">
        <v>-83.672095695744702</v>
      </c>
      <c r="GW12" s="35">
        <v>-76.521592001860427</v>
      </c>
      <c r="GX12" s="37">
        <v>-69.561981713429759</v>
      </c>
      <c r="GY12" s="35">
        <v>-62.822960378937523</v>
      </c>
      <c r="GZ12" s="37">
        <v>-56.331402486975776</v>
      </c>
      <c r="HA12" s="35">
        <v>-50.111526154048079</v>
      </c>
      <c r="HB12" s="37">
        <v>-44.185072877521634</v>
      </c>
      <c r="HC12" s="35">
        <v>-38.571498836617025</v>
      </c>
      <c r="HD12" s="37">
        <v>-33.288174384377385</v>
      </c>
      <c r="HE12" s="35">
        <v>-28.350588525217518</v>
      </c>
      <c r="HF12" s="37">
        <v>-23.772555317217268</v>
      </c>
      <c r="HG12" s="35">
        <v>-19.566419272370467</v>
      </c>
      <c r="HH12" s="37">
        <v>-15.743256955344691</v>
      </c>
      <c r="HI12" s="35">
        <v>-12.313072095104957</v>
      </c>
      <c r="HJ12" s="37">
        <v>-9.2849816305481738</v>
      </c>
      <c r="HK12" s="35">
        <v>-6.6673902049105322</v>
      </c>
      <c r="HL12" s="37">
        <v>-4.4681507076273306</v>
      </c>
      <c r="HM12" s="35">
        <v>-2.6947085352863951</v>
      </c>
      <c r="HN12" s="37">
        <v>-1.3542273043372575</v>
      </c>
      <c r="HO12" s="35">
        <v>-0.45369380165101347</v>
      </c>
      <c r="HP12" s="37">
        <v>9.9333874459262006E-12</v>
      </c>
      <c r="HQ12" s="3"/>
    </row>
    <row r="13" spans="1:225">
      <c r="A13" s="2">
        <f t="shared" si="2"/>
        <v>1.32</v>
      </c>
      <c r="B13" s="2">
        <f t="shared" si="3"/>
        <v>9756.0647804327346</v>
      </c>
      <c r="C13" s="2">
        <f t="shared" si="4"/>
        <v>4449.8807436583274</v>
      </c>
      <c r="D13" s="2">
        <f t="shared" si="7"/>
        <v>8899.7614873166549</v>
      </c>
      <c r="E13" s="2">
        <v>0</v>
      </c>
      <c r="K13" s="2"/>
      <c r="L13" s="2"/>
      <c r="M13" s="20">
        <v>0</v>
      </c>
      <c r="N13" s="35">
        <v>2.2387533997521311E-3</v>
      </c>
      <c r="O13" s="2"/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5">
        <f>S10</f>
        <v>-110442813.73372957</v>
      </c>
      <c r="W13" s="16">
        <f>T10</f>
        <v>0</v>
      </c>
      <c r="X13" s="16">
        <f>U10</f>
        <v>4417712.5493491823</v>
      </c>
      <c r="Y13" s="9">
        <f>V10</f>
        <v>0</v>
      </c>
      <c r="Z13" s="11">
        <f>W10</f>
        <v>0</v>
      </c>
      <c r="AA13" s="13">
        <f>2*H4+E5</f>
        <v>17670850.197396729</v>
      </c>
      <c r="AB13" s="11">
        <f>Y10</f>
        <v>110442813.73372957</v>
      </c>
      <c r="AC13" s="11">
        <f>Z10</f>
        <v>0</v>
      </c>
      <c r="AD13" s="12">
        <f>AA10</f>
        <v>4417712.5493491823</v>
      </c>
      <c r="AE13" s="11">
        <v>0</v>
      </c>
      <c r="AF13" s="11">
        <v>0</v>
      </c>
      <c r="AG13" s="30">
        <v>0</v>
      </c>
      <c r="AH13" s="30">
        <v>0</v>
      </c>
      <c r="AI13" s="30">
        <v>0</v>
      </c>
      <c r="AJ13" s="30">
        <v>0</v>
      </c>
      <c r="AK13" s="30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0</v>
      </c>
      <c r="DI13" s="1">
        <v>0</v>
      </c>
      <c r="DJ13" s="1">
        <v>0</v>
      </c>
      <c r="DK13" s="1">
        <v>0</v>
      </c>
      <c r="DL13" s="1">
        <v>0</v>
      </c>
      <c r="DM13" s="1">
        <v>0</v>
      </c>
      <c r="DN13" s="1">
        <v>0</v>
      </c>
      <c r="DO13" s="1">
        <v>0</v>
      </c>
      <c r="DP13" s="1">
        <v>0</v>
      </c>
      <c r="DQ13" s="1">
        <v>0</v>
      </c>
      <c r="DR13" s="1">
        <v>0</v>
      </c>
      <c r="DS13" s="1">
        <v>0</v>
      </c>
      <c r="DT13" s="1">
        <v>0</v>
      </c>
      <c r="DU13" s="1">
        <v>0</v>
      </c>
      <c r="DV13" s="1">
        <v>0</v>
      </c>
      <c r="DW13" s="1">
        <v>0</v>
      </c>
      <c r="DX13" s="1">
        <v>0</v>
      </c>
      <c r="DY13" s="1">
        <v>0</v>
      </c>
      <c r="DZ13" s="1">
        <v>0</v>
      </c>
      <c r="EA13" s="1">
        <v>0</v>
      </c>
      <c r="EB13" s="1">
        <v>0</v>
      </c>
      <c r="EC13" s="1">
        <v>0</v>
      </c>
      <c r="ED13" s="1">
        <v>0</v>
      </c>
      <c r="EE13" s="1">
        <v>0</v>
      </c>
      <c r="EF13" s="1">
        <v>0</v>
      </c>
      <c r="EG13" s="1">
        <v>0</v>
      </c>
      <c r="EH13" s="1">
        <v>0</v>
      </c>
      <c r="EI13" s="1">
        <v>0</v>
      </c>
      <c r="EJ13" s="1">
        <v>0</v>
      </c>
      <c r="EK13" s="1">
        <v>0</v>
      </c>
      <c r="EL13" s="1">
        <v>0</v>
      </c>
      <c r="EM13" s="1">
        <v>0</v>
      </c>
      <c r="EN13" s="1">
        <v>0</v>
      </c>
      <c r="EO13" s="1">
        <v>0</v>
      </c>
      <c r="EP13" s="1">
        <v>0</v>
      </c>
      <c r="EQ13" s="1">
        <v>0</v>
      </c>
      <c r="ER13" s="1">
        <v>0</v>
      </c>
      <c r="ES13" s="1">
        <v>0</v>
      </c>
      <c r="ET13" s="1">
        <v>0</v>
      </c>
      <c r="EU13" s="1">
        <v>0</v>
      </c>
      <c r="EV13" s="1">
        <v>0</v>
      </c>
      <c r="EW13" s="1">
        <v>0</v>
      </c>
      <c r="EX13" s="1">
        <v>0</v>
      </c>
      <c r="EY13" s="1">
        <v>0</v>
      </c>
      <c r="EZ13" s="1">
        <v>0</v>
      </c>
      <c r="FA13" s="1">
        <v>0</v>
      </c>
      <c r="FB13" s="1">
        <v>0</v>
      </c>
      <c r="FC13" s="1">
        <v>0</v>
      </c>
      <c r="FD13" s="1">
        <v>0</v>
      </c>
      <c r="FE13" s="1">
        <v>0</v>
      </c>
      <c r="FF13" s="1">
        <v>0</v>
      </c>
      <c r="FG13" s="1">
        <v>0</v>
      </c>
      <c r="FH13" s="1">
        <v>0</v>
      </c>
      <c r="FI13" s="1">
        <v>0</v>
      </c>
      <c r="FJ13" s="29">
        <v>0</v>
      </c>
      <c r="FK13" s="29">
        <v>0</v>
      </c>
      <c r="FL13" s="29">
        <v>0</v>
      </c>
      <c r="FQ13" s="42" t="s">
        <v>30</v>
      </c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</row>
    <row r="14" spans="1:225">
      <c r="A14" s="2">
        <f t="shared" si="2"/>
        <v>1.44</v>
      </c>
      <c r="B14" s="2">
        <f t="shared" si="3"/>
        <v>10189.87732997802</v>
      </c>
      <c r="C14" s="2">
        <f t="shared" si="4"/>
        <v>4664.6297297506408</v>
      </c>
      <c r="D14" s="2">
        <f t="shared" si="7"/>
        <v>9329.2594595012815</v>
      </c>
      <c r="E14" s="2">
        <v>0</v>
      </c>
      <c r="F14" s="18">
        <v>0</v>
      </c>
      <c r="G14" s="18">
        <f>-D/100</f>
        <v>-0.65</v>
      </c>
      <c r="H14" s="18">
        <f>D/100</f>
        <v>0.65</v>
      </c>
      <c r="K14" s="2"/>
      <c r="L14" s="2"/>
      <c r="M14" s="18">
        <v>0</v>
      </c>
      <c r="N14" s="33">
        <v>3.3109576854070582E-3</v>
      </c>
      <c r="O14" s="2"/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9">
        <f>V11</f>
        <v>-1840713562.228826</v>
      </c>
      <c r="Z14" s="11">
        <f>W11</f>
        <v>0</v>
      </c>
      <c r="AA14" s="11">
        <f>X11</f>
        <v>110442813.73372957</v>
      </c>
      <c r="AB14" s="6">
        <f>2*F2+C6</f>
        <v>3681429697.082715</v>
      </c>
      <c r="AC14" s="7">
        <f>Z11</f>
        <v>0</v>
      </c>
      <c r="AD14" s="7">
        <f>AA11</f>
        <v>0</v>
      </c>
      <c r="AE14" s="7">
        <f>AB11</f>
        <v>-1840713562.228826</v>
      </c>
      <c r="AF14" s="7">
        <f>AC11</f>
        <v>0</v>
      </c>
      <c r="AG14" s="8">
        <f>AD11</f>
        <v>-110442813.73372957</v>
      </c>
      <c r="AH14" s="11">
        <v>0</v>
      </c>
      <c r="AI14" s="30">
        <v>0</v>
      </c>
      <c r="AJ14" s="30">
        <v>0</v>
      </c>
      <c r="AK14" s="30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1">
        <v>0</v>
      </c>
      <c r="DX14" s="1">
        <v>0</v>
      </c>
      <c r="DY14" s="1">
        <v>0</v>
      </c>
      <c r="DZ14" s="1">
        <v>0</v>
      </c>
      <c r="EA14" s="1">
        <v>0</v>
      </c>
      <c r="EB14" s="1">
        <v>0</v>
      </c>
      <c r="EC14" s="1">
        <v>0</v>
      </c>
      <c r="ED14" s="1">
        <v>0</v>
      </c>
      <c r="EE14" s="1">
        <v>0</v>
      </c>
      <c r="EF14" s="1">
        <v>0</v>
      </c>
      <c r="EG14" s="1">
        <v>0</v>
      </c>
      <c r="EH14" s="1">
        <v>0</v>
      </c>
      <c r="EI14" s="1">
        <v>0</v>
      </c>
      <c r="EJ14" s="1">
        <v>0</v>
      </c>
      <c r="EK14" s="1">
        <v>0</v>
      </c>
      <c r="EL14" s="1">
        <v>0</v>
      </c>
      <c r="EM14" s="1">
        <v>0</v>
      </c>
      <c r="EN14" s="1">
        <v>0</v>
      </c>
      <c r="EO14" s="1">
        <v>0</v>
      </c>
      <c r="EP14" s="1">
        <v>0</v>
      </c>
      <c r="EQ14" s="1">
        <v>0</v>
      </c>
      <c r="ER14" s="1">
        <v>0</v>
      </c>
      <c r="ES14" s="1">
        <v>0</v>
      </c>
      <c r="ET14" s="1">
        <v>0</v>
      </c>
      <c r="EU14" s="1">
        <v>0</v>
      </c>
      <c r="EV14" s="1">
        <v>0</v>
      </c>
      <c r="EW14" s="1">
        <v>0</v>
      </c>
      <c r="EX14" s="1">
        <v>0</v>
      </c>
      <c r="EY14" s="1">
        <v>0</v>
      </c>
      <c r="EZ14" s="1">
        <v>0</v>
      </c>
      <c r="FA14" s="1">
        <v>0</v>
      </c>
      <c r="FB14" s="1">
        <v>0</v>
      </c>
      <c r="FC14" s="1">
        <v>0</v>
      </c>
      <c r="FD14" s="1">
        <v>0</v>
      </c>
      <c r="FE14" s="1">
        <v>0</v>
      </c>
      <c r="FF14" s="1">
        <v>0</v>
      </c>
      <c r="FG14" s="1">
        <v>0</v>
      </c>
      <c r="FH14" s="1">
        <v>0</v>
      </c>
      <c r="FI14" s="1">
        <v>0</v>
      </c>
      <c r="FJ14" s="29">
        <v>0</v>
      </c>
      <c r="FK14" s="29">
        <v>0</v>
      </c>
      <c r="FL14" s="29">
        <v>0</v>
      </c>
      <c r="FQ14" s="42" t="s">
        <v>31</v>
      </c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</row>
    <row r="15" spans="1:225">
      <c r="A15" s="2">
        <f t="shared" si="2"/>
        <v>1.56</v>
      </c>
      <c r="B15" s="2">
        <f t="shared" si="3"/>
        <v>10605.960588272994</v>
      </c>
      <c r="C15" s="2">
        <f t="shared" si="4"/>
        <v>4871.3198939899867</v>
      </c>
      <c r="D15" s="2">
        <f t="shared" si="7"/>
        <v>9742.6397879799733</v>
      </c>
      <c r="E15" s="2">
        <v>0</v>
      </c>
      <c r="F15" s="19">
        <f>fem!H16</f>
        <v>3031.7884505513339</v>
      </c>
      <c r="G15" s="19">
        <f>-D/100</f>
        <v>-0.65</v>
      </c>
      <c r="H15" s="19">
        <f>IF(Kcont=1,Es,IF(Kcont=2,Es*H14/(L),Es*(H14/(L))^(0.5)))</f>
        <v>6846.1181214855869</v>
      </c>
      <c r="K15" s="2"/>
      <c r="L15" s="2"/>
      <c r="M15" s="19">
        <f>deltaWp</f>
        <v>-0.99549217210626573</v>
      </c>
      <c r="N15" s="34">
        <v>-1.4663929940648875E-4</v>
      </c>
      <c r="O15" s="2"/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9">
        <f>V12</f>
        <v>0</v>
      </c>
      <c r="Z15" s="11">
        <f>W12</f>
        <v>-83648995.017262608</v>
      </c>
      <c r="AA15" s="11">
        <f>X12</f>
        <v>0</v>
      </c>
      <c r="AB15" s="9">
        <f>Y12</f>
        <v>0</v>
      </c>
      <c r="AC15" s="10">
        <f>2*G3+D6</f>
        <v>167303135.28465077</v>
      </c>
      <c r="AD15" s="11">
        <f>AA12</f>
        <v>0</v>
      </c>
      <c r="AE15" s="11">
        <f>AB12</f>
        <v>0</v>
      </c>
      <c r="AF15" s="11">
        <f>AC12</f>
        <v>-83648995.017262608</v>
      </c>
      <c r="AG15" s="12">
        <f>AD12</f>
        <v>0</v>
      </c>
      <c r="AH15" s="11">
        <v>0</v>
      </c>
      <c r="AI15" s="30">
        <v>0</v>
      </c>
      <c r="AJ15" s="30">
        <v>0</v>
      </c>
      <c r="AK15" s="30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>
        <v>0</v>
      </c>
      <c r="DK15" s="1">
        <v>0</v>
      </c>
      <c r="DL15" s="1">
        <v>0</v>
      </c>
      <c r="DM15" s="1">
        <v>0</v>
      </c>
      <c r="DN15" s="1">
        <v>0</v>
      </c>
      <c r="DO15" s="1">
        <v>0</v>
      </c>
      <c r="DP15" s="1">
        <v>0</v>
      </c>
      <c r="DQ15" s="1">
        <v>0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1">
        <v>0</v>
      </c>
      <c r="DX15" s="1">
        <v>0</v>
      </c>
      <c r="DY15" s="1">
        <v>0</v>
      </c>
      <c r="DZ15" s="1">
        <v>0</v>
      </c>
      <c r="EA15" s="1">
        <v>0</v>
      </c>
      <c r="EB15" s="1">
        <v>0</v>
      </c>
      <c r="EC15" s="1">
        <v>0</v>
      </c>
      <c r="ED15" s="1">
        <v>0</v>
      </c>
      <c r="EE15" s="1">
        <v>0</v>
      </c>
      <c r="EF15" s="1">
        <v>0</v>
      </c>
      <c r="EG15" s="1">
        <v>0</v>
      </c>
      <c r="EH15" s="1">
        <v>0</v>
      </c>
      <c r="EI15" s="1">
        <v>0</v>
      </c>
      <c r="EJ15" s="1">
        <v>0</v>
      </c>
      <c r="EK15" s="1">
        <v>0</v>
      </c>
      <c r="EL15" s="1">
        <v>0</v>
      </c>
      <c r="EM15" s="1">
        <v>0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">
        <v>0</v>
      </c>
      <c r="ET15" s="1">
        <v>0</v>
      </c>
      <c r="EU15" s="1">
        <v>0</v>
      </c>
      <c r="EV15" s="1">
        <v>0</v>
      </c>
      <c r="EW15" s="1">
        <v>0</v>
      </c>
      <c r="EX15" s="1">
        <v>0</v>
      </c>
      <c r="EY15" s="1">
        <v>0</v>
      </c>
      <c r="EZ15" s="1">
        <v>0</v>
      </c>
      <c r="FA15" s="1">
        <v>0</v>
      </c>
      <c r="FB15" s="1">
        <v>0</v>
      </c>
      <c r="FC15" s="1">
        <v>0</v>
      </c>
      <c r="FD15" s="1">
        <v>0</v>
      </c>
      <c r="FE15" s="1">
        <v>0</v>
      </c>
      <c r="FF15" s="1">
        <v>0</v>
      </c>
      <c r="FG15" s="1">
        <v>0</v>
      </c>
      <c r="FH15" s="1">
        <v>0</v>
      </c>
      <c r="FI15" s="1">
        <v>0</v>
      </c>
      <c r="FJ15" s="29">
        <v>0</v>
      </c>
      <c r="FK15" s="29">
        <v>0</v>
      </c>
      <c r="FL15" s="29">
        <v>0</v>
      </c>
      <c r="FQ15" s="42" t="s">
        <v>32</v>
      </c>
      <c r="FS15" s="33">
        <f>fem!N2</f>
        <v>4.4199340674613771E-3</v>
      </c>
      <c r="FT15" s="40">
        <f>fem!N5</f>
        <v>4.1299293394191344E-3</v>
      </c>
      <c r="FU15" s="33">
        <f>fem!N8</f>
        <v>3.8481234091358486E-3</v>
      </c>
      <c r="FV15" s="40">
        <f>fem!N11</f>
        <v>3.5749896017349299E-3</v>
      </c>
      <c r="FW15" s="33">
        <f>fem!N14</f>
        <v>3.3109576854070582E-3</v>
      </c>
      <c r="FX15" s="40">
        <f>fem!N17</f>
        <v>3.0564065797225206E-3</v>
      </c>
      <c r="FY15" s="33">
        <f>fem!N20</f>
        <v>2.8116599923567217E-3</v>
      </c>
      <c r="FZ15" s="40">
        <f>fem!N23</f>
        <v>2.5769840222188553E-3</v>
      </c>
      <c r="GA15" s="33">
        <f>fem!N26</f>
        <v>2.3525862148025037E-3</v>
      </c>
      <c r="GB15" s="40">
        <f>fem!N29</f>
        <v>2.1386157379783719E-3</v>
      </c>
      <c r="GC15" s="33">
        <f>fem!N32</f>
        <v>1.9351644407771735E-3</v>
      </c>
      <c r="GD15" s="40">
        <f>fem!N35</f>
        <v>1.7422686137226269E-3</v>
      </c>
      <c r="GE15" s="33">
        <f>fem!N38</f>
        <v>1.5599113058713961E-3</v>
      </c>
      <c r="GF15" s="40">
        <f>fem!N41</f>
        <v>1.3880250794210225E-3</v>
      </c>
      <c r="GG15" s="33">
        <f>fem!N44</f>
        <v>1.2264951018659889E-3</v>
      </c>
      <c r="GH15" s="40">
        <f>fem!N47</f>
        <v>1.0751624905799412E-3</v>
      </c>
      <c r="GI15" s="33">
        <f>fem!N50</f>
        <v>9.3382783675894602E-4</v>
      </c>
      <c r="GJ15" s="40">
        <f>fem!N53</f>
        <v>8.0225484572226692E-4</v>
      </c>
      <c r="GK15" s="33">
        <f>fem!N56</f>
        <v>6.8017403917198821E-4</v>
      </c>
      <c r="GL15" s="40">
        <f>fem!N59</f>
        <v>5.6728647251467449E-4</v>
      </c>
      <c r="GM15" s="33">
        <f>fem!N62</f>
        <v>4.6326742698565897E-4</v>
      </c>
      <c r="GN15" s="40">
        <f>fem!N65</f>
        <v>3.6777004225392053E-4</v>
      </c>
      <c r="GO15" s="33">
        <f>fem!N68</f>
        <v>2.804288605385613E-4</v>
      </c>
      <c r="GP15" s="40">
        <f>fem!N71</f>
        <v>2.0086325811955607E-4</v>
      </c>
      <c r="GQ15" s="33">
        <f>fem!N74</f>
        <v>1.2868074453636262E-4</v>
      </c>
      <c r="GR15" s="40">
        <f>fem!N77</f>
        <v>6.3480113783399649E-5</v>
      </c>
      <c r="GS15" s="33">
        <f>fem!N80</f>
        <v>4.8544354658755355E-6</v>
      </c>
      <c r="GT15" s="40">
        <f>fem!N83</f>
        <v>-4.7606122799935373E-5</v>
      </c>
      <c r="GU15" s="33">
        <f>fem!N86</f>
        <v>-9.4311647449283109E-5</v>
      </c>
      <c r="GV15" s="40">
        <f>fem!N89</f>
        <v>-1.3567000848700619E-4</v>
      </c>
      <c r="GW15" s="33">
        <f>fem!N92</f>
        <v>-1.7208456701728103E-4</v>
      </c>
      <c r="GX15" s="40">
        <f>fem!N95</f>
        <v>-2.0395205916944503E-4</v>
      </c>
      <c r="GY15" s="33">
        <f>fem!N98</f>
        <v>-2.316606528845952E-4</v>
      </c>
      <c r="GZ15" s="40">
        <f>fem!N101</f>
        <v>-2.5558817234858311E-4</v>
      </c>
      <c r="HA15" s="33">
        <f>fem!N104</f>
        <v>-2.7610048340774432E-4</v>
      </c>
      <c r="HB15" s="40">
        <f>fem!N107</f>
        <v>-2.9355003207390447E-4</v>
      </c>
      <c r="HC15" s="33">
        <f>fem!N110</f>
        <v>-3.0827452720506225E-4</v>
      </c>
      <c r="HD15" s="40">
        <f>fem!N113</f>
        <v>-3.2059575762819956E-4</v>
      </c>
      <c r="HE15" s="33">
        <f>fem!N116</f>
        <v>-3.3081853334185145E-4</v>
      </c>
      <c r="HF15" s="40">
        <f>fem!N119</f>
        <v>-3.3922973998970875E-4</v>
      </c>
      <c r="HG15" s="33">
        <f>fem!N122</f>
        <v>-3.4609749552436402E-4</v>
      </c>
      <c r="HH15" s="40">
        <f>fem!N125</f>
        <v>-3.5167039787453583E-4</v>
      </c>
      <c r="HI15" s="33">
        <f>fem!N128</f>
        <v>-3.5617685248238572E-4</v>
      </c>
      <c r="HJ15" s="40">
        <f>fem!N131</f>
        <v>-3.5982446878304132E-4</v>
      </c>
      <c r="HK15" s="33">
        <f>fem!N134</f>
        <v>-3.6279951504989251E-4</v>
      </c>
      <c r="HL15" s="40">
        <f>fem!N137</f>
        <v>-3.6526642152090753E-4</v>
      </c>
      <c r="HM15" s="33">
        <f>fem!N140</f>
        <v>-3.6736732234799482E-4</v>
      </c>
      <c r="HN15" s="40">
        <f>fem!N143</f>
        <v>-3.6922162766877441E-4</v>
      </c>
      <c r="HO15" s="33">
        <f>fem!N146</f>
        <v>-3.7092561798406055E-4</v>
      </c>
      <c r="HP15" s="40">
        <f>fem!N149</f>
        <v>-3.7255205403153408E-4</v>
      </c>
      <c r="HQ15" s="3"/>
    </row>
    <row r="16" spans="1:225">
      <c r="A16" s="2">
        <f t="shared" si="2"/>
        <v>1.68</v>
      </c>
      <c r="B16" s="2">
        <f t="shared" si="3"/>
        <v>11006.325454028696</v>
      </c>
      <c r="C16" s="2">
        <f t="shared" si="4"/>
        <v>5070.8413170527438</v>
      </c>
      <c r="D16" s="2">
        <f t="shared" si="7"/>
        <v>10141.682634105488</v>
      </c>
      <c r="E16" s="2">
        <v>0</v>
      </c>
      <c r="F16" s="19">
        <f>fem!H15</f>
        <v>6846.1181214855869</v>
      </c>
      <c r="G16" s="19">
        <f>G15</f>
        <v>-0.65</v>
      </c>
      <c r="H16" s="20">
        <f>0.65*H15/(1-vu^2)*(H15*((D/100)^4)/EI)^(1/12)</f>
        <v>3031.7884505513339</v>
      </c>
      <c r="L16" s="2"/>
      <c r="M16" s="19">
        <v>0</v>
      </c>
      <c r="N16" s="34">
        <v>2.1612512842436168E-3</v>
      </c>
      <c r="O16" s="2"/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5">
        <f>V13</f>
        <v>-110442813.73372957</v>
      </c>
      <c r="Z16" s="16">
        <f>W13</f>
        <v>0</v>
      </c>
      <c r="AA16" s="16">
        <f>X13</f>
        <v>4417712.5493491823</v>
      </c>
      <c r="AB16" s="9">
        <f>Y13</f>
        <v>0</v>
      </c>
      <c r="AC16" s="11">
        <f>Z13</f>
        <v>0</v>
      </c>
      <c r="AD16" s="13">
        <f>2*H4+E6</f>
        <v>17670850.197396729</v>
      </c>
      <c r="AE16" s="11">
        <f>AB13</f>
        <v>110442813.73372957</v>
      </c>
      <c r="AF16" s="11">
        <f>AC13</f>
        <v>0</v>
      </c>
      <c r="AG16" s="12">
        <f>AD13</f>
        <v>4417712.5493491823</v>
      </c>
      <c r="AH16" s="11">
        <v>0</v>
      </c>
      <c r="AI16" s="30">
        <v>0</v>
      </c>
      <c r="AJ16" s="30">
        <v>0</v>
      </c>
      <c r="AK16" s="30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R16" s="1">
        <v>0</v>
      </c>
      <c r="DS16" s="1">
        <v>0</v>
      </c>
      <c r="DT16" s="1">
        <v>0</v>
      </c>
      <c r="DU16" s="1">
        <v>0</v>
      </c>
      <c r="DV16" s="1">
        <v>0</v>
      </c>
      <c r="DW16" s="1">
        <v>0</v>
      </c>
      <c r="DX16" s="1">
        <v>0</v>
      </c>
      <c r="DY16" s="1">
        <v>0</v>
      </c>
      <c r="DZ16" s="1">
        <v>0</v>
      </c>
      <c r="EA16" s="1">
        <v>0</v>
      </c>
      <c r="EB16" s="1">
        <v>0</v>
      </c>
      <c r="EC16" s="1">
        <v>0</v>
      </c>
      <c r="ED16" s="1">
        <v>0</v>
      </c>
      <c r="EE16" s="1">
        <v>0</v>
      </c>
      <c r="EF16" s="1">
        <v>0</v>
      </c>
      <c r="EG16" s="1">
        <v>0</v>
      </c>
      <c r="EH16" s="1">
        <v>0</v>
      </c>
      <c r="EI16" s="1">
        <v>0</v>
      </c>
      <c r="EJ16" s="1">
        <v>0</v>
      </c>
      <c r="EK16" s="1">
        <v>0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">
        <v>0</v>
      </c>
      <c r="ET16" s="1">
        <v>0</v>
      </c>
      <c r="EU16" s="1">
        <v>0</v>
      </c>
      <c r="EV16" s="1">
        <v>0</v>
      </c>
      <c r="EW16" s="1">
        <v>0</v>
      </c>
      <c r="EX16" s="1">
        <v>0</v>
      </c>
      <c r="EY16" s="1">
        <v>0</v>
      </c>
      <c r="EZ16" s="1">
        <v>0</v>
      </c>
      <c r="FA16" s="1">
        <v>0</v>
      </c>
      <c r="FB16" s="1">
        <v>0</v>
      </c>
      <c r="FC16" s="1">
        <v>0</v>
      </c>
      <c r="FD16" s="1">
        <v>0</v>
      </c>
      <c r="FE16" s="1">
        <v>0</v>
      </c>
      <c r="FF16" s="1">
        <v>0</v>
      </c>
      <c r="FG16" s="1">
        <v>0</v>
      </c>
      <c r="FH16" s="1">
        <v>0</v>
      </c>
      <c r="FI16" s="1">
        <v>0</v>
      </c>
      <c r="FJ16" s="29">
        <v>0</v>
      </c>
      <c r="FK16" s="29">
        <v>0</v>
      </c>
      <c r="FL16" s="29">
        <v>0</v>
      </c>
      <c r="FS16" s="34">
        <f>fem!N3</f>
        <v>-1.4862535103283607E-4</v>
      </c>
      <c r="FT16" s="41">
        <f>fem!N6</f>
        <v>-1.4812948326424103E-4</v>
      </c>
      <c r="FU16" s="34">
        <f>fem!N9</f>
        <v>-1.4763791552523025E-4</v>
      </c>
      <c r="FV16" s="41">
        <f>fem!N12</f>
        <v>-1.4714068553986308E-4</v>
      </c>
      <c r="FW16" s="34">
        <f>fem!N15</f>
        <v>-1.4663929940648875E-4</v>
      </c>
      <c r="FX16" s="41">
        <f>fem!N18</f>
        <v>-1.4613503223074971E-4</v>
      </c>
      <c r="FY16" s="34">
        <f>fem!N21</f>
        <v>-1.4562900784988219E-4</v>
      </c>
      <c r="FZ16" s="41">
        <f>fem!N24</f>
        <v>-1.4512224038727565E-4</v>
      </c>
      <c r="GA16" s="34">
        <f>fem!N27</f>
        <v>-1.4461565928820984E-4</v>
      </c>
      <c r="GB16" s="41">
        <f>fem!N30</f>
        <v>-1.4411012584896358E-4</v>
      </c>
      <c r="GC16" s="34">
        <f>fem!N33</f>
        <v>-1.4360644484767864E-4</v>
      </c>
      <c r="GD16" s="41">
        <f>fem!N36</f>
        <v>-1.4310537312421466E-4</v>
      </c>
      <c r="GE16" s="34">
        <f>fem!N39</f>
        <v>-1.4260762614501322E-4</v>
      </c>
      <c r="GF16" s="41">
        <f>fem!N42</f>
        <v>-1.4211388317534023E-4</v>
      </c>
      <c r="GG16" s="34">
        <f>fem!N45</f>
        <v>-1.4162479145342545E-4</v>
      </c>
      <c r="GH16" s="41">
        <f>fem!N48</f>
        <v>-1.4114096962765041E-4</v>
      </c>
      <c r="GI16" s="34">
        <f>fem!N51</f>
        <v>-1.4066301063593096E-4</v>
      </c>
      <c r="GJ16" s="41">
        <f>fem!N54</f>
        <v>-1.4019148415391242E-4</v>
      </c>
      <c r="GK16" s="34">
        <f>fem!N57</f>
        <v>-1.3972693870378258E-4</v>
      </c>
      <c r="GL16" s="41">
        <f>fem!N60</f>
        <v>-1.3926990349174011E-4</v>
      </c>
      <c r="GM16" s="34">
        <f>fem!N63</f>
        <v>-1.3882089002551859E-4</v>
      </c>
      <c r="GN16" s="41">
        <f>fem!N66</f>
        <v>-1.3838039355145606E-4</v>
      </c>
      <c r="GO16" s="34">
        <f>fem!N69</f>
        <v>-1.379488943419045E-4</v>
      </c>
      <c r="GP16" s="41">
        <f>fem!N72</f>
        <v>-1.3752685885731888E-4</v>
      </c>
      <c r="GQ16" s="34">
        <f>fem!N75</f>
        <v>-1.3711474080249389E-4</v>
      </c>
      <c r="GR16" s="41">
        <f>fem!N78</f>
        <v>-1.3671298209268933E-4</v>
      </c>
      <c r="GS16" s="34">
        <f>fem!N81</f>
        <v>-1.3632201374250304E-4</v>
      </c>
      <c r="GT16" s="41">
        <f>fem!N84</f>
        <v>-1.359422566880861E-4</v>
      </c>
      <c r="GU16" s="34">
        <f>fem!N87</f>
        <v>-1.3557412255150506E-4</v>
      </c>
      <c r="GV16" s="41">
        <f>fem!N90</f>
        <v>-1.3521801435462756E-4</v>
      </c>
      <c r="GW16" s="34">
        <f>fem!N93</f>
        <v>-1.3487432718875045E-4</v>
      </c>
      <c r="GX16" s="41">
        <f>fem!N96</f>
        <v>-1.3454344884525371E-4</v>
      </c>
      <c r="GY16" s="34">
        <f>fem!N99</f>
        <v>-1.3422576041179364E-4</v>
      </c>
      <c r="GZ16" s="41">
        <f>fem!N102</f>
        <v>-1.3392163683791666E-4</v>
      </c>
      <c r="HA16" s="34">
        <f>fem!N105</f>
        <v>-1.3363144747344648E-4</v>
      </c>
      <c r="HB16" s="41">
        <f>fem!N108</f>
        <v>-1.3335555658256182E-4</v>
      </c>
      <c r="HC16" s="34">
        <f>fem!N111</f>
        <v>-1.3309432383610837E-4</v>
      </c>
      <c r="HD16" s="41">
        <f>fem!N114</f>
        <v>-1.3284810478438147E-4</v>
      </c>
      <c r="HE16" s="34">
        <f>fem!N117</f>
        <v>-1.3261725131234948E-4</v>
      </c>
      <c r="HF16" s="41">
        <f>fem!N120</f>
        <v>-1.3240211207906282E-4</v>
      </c>
      <c r="HG16" s="34">
        <f>fem!N123</f>
        <v>-1.3220303294280255E-4</v>
      </c>
      <c r="HH16" s="41">
        <f>fem!N126</f>
        <v>-1.320203573733547E-4</v>
      </c>
      <c r="HI16" s="34">
        <f>fem!N129</f>
        <v>-1.3185442685265613E-4</v>
      </c>
      <c r="HJ16" s="41">
        <f>fem!N132</f>
        <v>-1.3170558126493245E-4</v>
      </c>
      <c r="HK16" s="34">
        <f>fem!N135</f>
        <v>-1.3157415927734169E-4</v>
      </c>
      <c r="HL16" s="41">
        <f>fem!N138</f>
        <v>-1.3146049871204534E-4</v>
      </c>
      <c r="HM16" s="34">
        <f>fem!N141</f>
        <v>-1.3136493691054486E-4</v>
      </c>
      <c r="HN16" s="41">
        <f>fem!N144</f>
        <v>-1.3128781109105205E-4</v>
      </c>
      <c r="HO16" s="34">
        <f>fem!N147</f>
        <v>-1.3122945869959774E-4</v>
      </c>
      <c r="HP16" s="41">
        <f>fem!N150</f>
        <v>-1.311902177555294E-4</v>
      </c>
      <c r="HQ16" s="3"/>
    </row>
    <row r="17" spans="1:225">
      <c r="A17" s="2">
        <f t="shared" si="2"/>
        <v>1.8</v>
      </c>
      <c r="B17" s="2">
        <f t="shared" si="3"/>
        <v>11392.629196107455</v>
      </c>
      <c r="C17" s="2">
        <f t="shared" si="4"/>
        <v>5263.9299302185136</v>
      </c>
      <c r="D17" s="2">
        <f t="shared" si="7"/>
        <v>10527.859860437027</v>
      </c>
      <c r="E17" s="2">
        <v>0</v>
      </c>
      <c r="F17" s="20">
        <v>0</v>
      </c>
      <c r="G17" s="20">
        <f>G16</f>
        <v>-0.65</v>
      </c>
      <c r="H17" s="46" t="s">
        <v>9</v>
      </c>
      <c r="L17" s="2"/>
      <c r="M17" s="19">
        <v>0</v>
      </c>
      <c r="N17" s="36">
        <v>3.0564065797225206E-3</v>
      </c>
      <c r="O17" s="2"/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30">
        <v>0</v>
      </c>
      <c r="AA17" s="11">
        <v>0</v>
      </c>
      <c r="AB17" s="9">
        <f>Y14</f>
        <v>-1840713562.228826</v>
      </c>
      <c r="AC17" s="11">
        <f>Z14</f>
        <v>0</v>
      </c>
      <c r="AD17" s="11">
        <f>AA14</f>
        <v>110442813.73372957</v>
      </c>
      <c r="AE17" s="6">
        <f>2*F2+C7</f>
        <v>3681430027.6072807</v>
      </c>
      <c r="AF17" s="7">
        <f>AC14</f>
        <v>0</v>
      </c>
      <c r="AG17" s="7">
        <f>AD14</f>
        <v>0</v>
      </c>
      <c r="AH17" s="7">
        <f>AE14</f>
        <v>-1840713562.228826</v>
      </c>
      <c r="AI17" s="7">
        <f>AF14</f>
        <v>0</v>
      </c>
      <c r="AJ17" s="8">
        <f>AG14</f>
        <v>-110442813.73372957</v>
      </c>
      <c r="AK17" s="30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0</v>
      </c>
      <c r="DJ17" s="1">
        <v>0</v>
      </c>
      <c r="DK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T17" s="1">
        <v>0</v>
      </c>
      <c r="DU17" s="1">
        <v>0</v>
      </c>
      <c r="DV17" s="1">
        <v>0</v>
      </c>
      <c r="DW17" s="1">
        <v>0</v>
      </c>
      <c r="DX17" s="1">
        <v>0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  <c r="ED17" s="1">
        <v>0</v>
      </c>
      <c r="EE17" s="1">
        <v>0</v>
      </c>
      <c r="EF17" s="1">
        <v>0</v>
      </c>
      <c r="EG17" s="1">
        <v>0</v>
      </c>
      <c r="EH17" s="1">
        <v>0</v>
      </c>
      <c r="EI17" s="1">
        <v>0</v>
      </c>
      <c r="EJ17" s="1">
        <v>0</v>
      </c>
      <c r="EK17" s="1">
        <v>0</v>
      </c>
      <c r="EL17" s="1">
        <v>0</v>
      </c>
      <c r="EM17" s="1">
        <v>0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S17" s="1">
        <v>0</v>
      </c>
      <c r="ET17" s="1">
        <v>0</v>
      </c>
      <c r="EU17" s="1">
        <v>0</v>
      </c>
      <c r="EV17" s="1">
        <v>0</v>
      </c>
      <c r="EW17" s="1">
        <v>0</v>
      </c>
      <c r="EX17" s="1">
        <v>0</v>
      </c>
      <c r="EY17" s="1">
        <v>0</v>
      </c>
      <c r="EZ17" s="1">
        <v>0</v>
      </c>
      <c r="FA17" s="1">
        <v>0</v>
      </c>
      <c r="FB17" s="1">
        <v>0</v>
      </c>
      <c r="FC17" s="1">
        <v>0</v>
      </c>
      <c r="FD17" s="1">
        <v>0</v>
      </c>
      <c r="FE17" s="1">
        <v>0</v>
      </c>
      <c r="FF17" s="1">
        <v>0</v>
      </c>
      <c r="FG17" s="1">
        <v>0</v>
      </c>
      <c r="FH17" s="1">
        <v>0</v>
      </c>
      <c r="FI17" s="1">
        <v>0</v>
      </c>
      <c r="FJ17" s="29">
        <v>0</v>
      </c>
      <c r="FK17" s="29">
        <v>0</v>
      </c>
      <c r="FL17" s="29">
        <v>0</v>
      </c>
      <c r="FS17" s="34">
        <f>fem!N4</f>
        <v>2.4494794382410108E-3</v>
      </c>
      <c r="FT17" s="41">
        <f>fem!N7</f>
        <v>2.3832272024823862E-3</v>
      </c>
      <c r="FU17" s="34">
        <f>fem!N10</f>
        <v>2.3128782099676466E-3</v>
      </c>
      <c r="FV17" s="41">
        <f>fem!N13</f>
        <v>2.2387533997521311E-3</v>
      </c>
      <c r="FW17" s="34">
        <f>fem!N16</f>
        <v>2.1612512842436168E-3</v>
      </c>
      <c r="FX17" s="41">
        <f>fem!N19</f>
        <v>2.0808170135836381E-3</v>
      </c>
      <c r="FY17" s="34">
        <f>fem!N22</f>
        <v>1.9979229876802454E-3</v>
      </c>
      <c r="FZ17" s="41">
        <f>fem!N25</f>
        <v>1.9130549732870317E-3</v>
      </c>
      <c r="GA17" s="34">
        <f>fem!N28</f>
        <v>1.8267015580270764E-3</v>
      </c>
      <c r="GB17" s="41">
        <f>fem!N31</f>
        <v>1.7393459006167452E-3</v>
      </c>
      <c r="GC17" s="34">
        <f>fem!N34</f>
        <v>1.6514591901391866E-3</v>
      </c>
      <c r="GD17" s="41">
        <f>fem!N37</f>
        <v>1.563495445220129E-3</v>
      </c>
      <c r="GE17" s="34">
        <f>fem!N40</f>
        <v>1.4758874016247434E-3</v>
      </c>
      <c r="GF17" s="41">
        <f>fem!N43</f>
        <v>1.3890433058210139E-3</v>
      </c>
      <c r="GG17" s="34">
        <f>fem!N46</f>
        <v>1.3033444752263777E-3</v>
      </c>
      <c r="GH17" s="41">
        <f>fem!N49</f>
        <v>1.2191435143005043E-3</v>
      </c>
      <c r="GI17" s="34">
        <f>fem!N52</f>
        <v>1.1367630952476792E-3</v>
      </c>
      <c r="GJ17" s="41">
        <f>fem!N55</f>
        <v>1.0564952261506362E-3</v>
      </c>
      <c r="GK17" s="34">
        <f>fem!N58</f>
        <v>9.7860093982372214E-4</v>
      </c>
      <c r="GL17" s="41">
        <f>fem!N61</f>
        <v>9.0331034474428699E-4</v>
      </c>
      <c r="GM17" s="34">
        <f>fem!N64</f>
        <v>8.3082298585735695E-4</v>
      </c>
      <c r="GN17" s="41">
        <f>fem!N67</f>
        <v>7.6130846834513593E-4</v>
      </c>
      <c r="GO17" s="34">
        <f>fem!N70</f>
        <v>6.9490730193953927E-4</v>
      </c>
      <c r="GP17" s="41">
        <f>fem!N73</f>
        <v>6.3173192725581918E-4</v>
      </c>
      <c r="GQ17" s="34">
        <f>fem!N76</f>
        <v>5.7186788909215514E-4</v>
      </c>
      <c r="GR17" s="41">
        <f>fem!N79</f>
        <v>5.1537512477947093E-4</v>
      </c>
      <c r="GS17" s="34">
        <f>fem!N82</f>
        <v>4.6228933855213653E-4</v>
      </c>
      <c r="GT17" s="41">
        <f>fem!N85</f>
        <v>4.126234355953593E-4</v>
      </c>
      <c r="GU17" s="34">
        <f>fem!N88</f>
        <v>3.6636899194539355E-4</v>
      </c>
      <c r="GV17" s="41">
        <f>fem!N91</f>
        <v>3.2349773879983848E-4</v>
      </c>
      <c r="GW17" s="34">
        <f>fem!N94</f>
        <v>2.8396304205520077E-4</v>
      </c>
      <c r="GX17" s="41">
        <f>fem!N97</f>
        <v>2.4770136004032949E-4</v>
      </c>
      <c r="GY17" s="34">
        <f>fem!N100</f>
        <v>2.146336644663357E-4</v>
      </c>
      <c r="GZ17" s="41">
        <f>fem!N103</f>
        <v>1.8466681157277933E-4</v>
      </c>
      <c r="HA17" s="34">
        <f>fem!N106</f>
        <v>1.5769485232127467E-4</v>
      </c>
      <c r="HB17" s="41">
        <f>fem!N109</f>
        <v>1.3360027227515771E-4</v>
      </c>
      <c r="HC17" s="34">
        <f>fem!N112</f>
        <v>1.1225515351104371E-4</v>
      </c>
      <c r="HD17" s="41">
        <f>fem!N115</f>
        <v>9.3522252538043459E-5</v>
      </c>
      <c r="HE17" s="34">
        <f>fem!N118</f>
        <v>7.725598975651075E-5</v>
      </c>
      <c r="HF17" s="41">
        <f>fem!N121</f>
        <v>6.3303347473644422E-5</v>
      </c>
      <c r="HG17" s="34">
        <f>fem!N124</f>
        <v>5.1504674911727647E-5</v>
      </c>
      <c r="HH17" s="41">
        <f>fem!N127</f>
        <v>4.1694400000120047E-5</v>
      </c>
      <c r="HI17" s="34">
        <f>fem!N130</f>
        <v>3.3701649038333557E-5</v>
      </c>
      <c r="HJ17" s="41">
        <f>fem!N133</f>
        <v>2.7350776559184132E-5</v>
      </c>
      <c r="HK17" s="34">
        <f>fem!N136</f>
        <v>2.2461808912601928E-5</v>
      </c>
      <c r="HL17" s="41">
        <f>fem!N139</f>
        <v>1.8850806237063884E-5</v>
      </c>
      <c r="HM17" s="34">
        <f>fem!N142</f>
        <v>1.6330148591700279E-5</v>
      </c>
      <c r="HN17" s="41">
        <f>fem!N145</f>
        <v>1.4708753092807606E-5</v>
      </c>
      <c r="HO17" s="34">
        <f>fem!N148</f>
        <v>1.3792229938712039E-5</v>
      </c>
      <c r="HP17" s="41">
        <f>fem!N151</f>
        <v>1.3382986221337074E-5</v>
      </c>
      <c r="HQ17" s="3"/>
    </row>
    <row r="18" spans="1:225">
      <c r="A18" s="2">
        <f t="shared" si="2"/>
        <v>1.92</v>
      </c>
      <c r="B18" s="2">
        <f t="shared" si="3"/>
        <v>11766.256838944151</v>
      </c>
      <c r="C18" s="2">
        <f t="shared" si="4"/>
        <v>5451.2026192877265</v>
      </c>
      <c r="D18" s="2">
        <f t="shared" si="7"/>
        <v>10902.405238575453</v>
      </c>
      <c r="E18" s="2">
        <v>0</v>
      </c>
      <c r="F18" s="18">
        <v>0</v>
      </c>
      <c r="G18" s="18">
        <f>-L</f>
        <v>-6</v>
      </c>
      <c r="H18" s="47">
        <f>L/50</f>
        <v>0.12</v>
      </c>
      <c r="L18" s="2"/>
      <c r="M18" s="19">
        <f>deltaWp</f>
        <v>-0.99549217210626573</v>
      </c>
      <c r="N18" s="36">
        <v>-1.4613503223074971E-4</v>
      </c>
      <c r="O18" s="2"/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30">
        <v>0</v>
      </c>
      <c r="AA18" s="11">
        <v>0</v>
      </c>
      <c r="AB18" s="9">
        <f>Y15</f>
        <v>0</v>
      </c>
      <c r="AC18" s="11">
        <f>Z15</f>
        <v>-83648995.017262608</v>
      </c>
      <c r="AD18" s="11">
        <f>AA15</f>
        <v>0</v>
      </c>
      <c r="AE18" s="9">
        <f>AB15</f>
        <v>0</v>
      </c>
      <c r="AF18" s="10">
        <f>2*G3+D7</f>
        <v>167303796.33378232</v>
      </c>
      <c r="AG18" s="11">
        <f>AD15</f>
        <v>0</v>
      </c>
      <c r="AH18" s="11">
        <f>AE15</f>
        <v>0</v>
      </c>
      <c r="AI18" s="11">
        <f>AF15</f>
        <v>-83648995.017262608</v>
      </c>
      <c r="AJ18" s="12">
        <f>AG15</f>
        <v>0</v>
      </c>
      <c r="AK18" s="30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1">
        <v>0</v>
      </c>
      <c r="DX18" s="1">
        <v>0</v>
      </c>
      <c r="DY18" s="1">
        <v>0</v>
      </c>
      <c r="DZ18" s="1">
        <v>0</v>
      </c>
      <c r="EA18" s="1">
        <v>0</v>
      </c>
      <c r="EB18" s="1">
        <v>0</v>
      </c>
      <c r="EC18" s="1">
        <v>0</v>
      </c>
      <c r="ED18" s="1">
        <v>0</v>
      </c>
      <c r="EE18" s="1">
        <v>0</v>
      </c>
      <c r="EF18" s="1">
        <v>0</v>
      </c>
      <c r="EG18" s="1">
        <v>0</v>
      </c>
      <c r="EH18" s="1">
        <v>0</v>
      </c>
      <c r="EI18" s="1">
        <v>0</v>
      </c>
      <c r="EJ18" s="1">
        <v>0</v>
      </c>
      <c r="EK18" s="1">
        <v>0</v>
      </c>
      <c r="EL18" s="1">
        <v>0</v>
      </c>
      <c r="EM18" s="1">
        <v>0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">
        <v>0</v>
      </c>
      <c r="ET18" s="1">
        <v>0</v>
      </c>
      <c r="EU18" s="1">
        <v>0</v>
      </c>
      <c r="EV18" s="1">
        <v>0</v>
      </c>
      <c r="EW18" s="1">
        <v>0</v>
      </c>
      <c r="EX18" s="1">
        <v>0</v>
      </c>
      <c r="EY18" s="1">
        <v>0</v>
      </c>
      <c r="EZ18" s="1">
        <v>0</v>
      </c>
      <c r="FA18" s="1">
        <v>0</v>
      </c>
      <c r="FB18" s="1">
        <v>0</v>
      </c>
      <c r="FC18" s="1">
        <v>0</v>
      </c>
      <c r="FD18" s="1">
        <v>0</v>
      </c>
      <c r="FE18" s="1">
        <v>0</v>
      </c>
      <c r="FF18" s="1">
        <v>0</v>
      </c>
      <c r="FG18" s="1">
        <v>0</v>
      </c>
      <c r="FH18" s="1">
        <v>0</v>
      </c>
      <c r="FI18" s="1">
        <v>0</v>
      </c>
      <c r="FJ18" s="29">
        <v>0</v>
      </c>
      <c r="FK18" s="29">
        <v>0</v>
      </c>
      <c r="FL18" s="29">
        <v>0</v>
      </c>
      <c r="FS18" s="34">
        <f>fem!N5</f>
        <v>4.1299293394191344E-3</v>
      </c>
      <c r="FT18" s="36">
        <f>fem!N8</f>
        <v>3.8481234091358486E-3</v>
      </c>
      <c r="FU18" s="34">
        <f>fem!N11</f>
        <v>3.5749896017349299E-3</v>
      </c>
      <c r="FV18" s="36">
        <f>fem!N14</f>
        <v>3.3109576854070582E-3</v>
      </c>
      <c r="FW18" s="34">
        <f>fem!N17</f>
        <v>3.0564065797225206E-3</v>
      </c>
      <c r="FX18" s="36">
        <f>fem!N20</f>
        <v>2.8116599923567217E-3</v>
      </c>
      <c r="FY18" s="34">
        <f>fem!N23</f>
        <v>2.5769840222188553E-3</v>
      </c>
      <c r="FZ18" s="36">
        <f>fem!N26</f>
        <v>2.3525862148025037E-3</v>
      </c>
      <c r="GA18" s="34">
        <f>fem!N29</f>
        <v>2.1386157379783719E-3</v>
      </c>
      <c r="GB18" s="36">
        <f>fem!N32</f>
        <v>1.9351644407771735E-3</v>
      </c>
      <c r="GC18" s="34">
        <f>fem!N35</f>
        <v>1.7422686137226269E-3</v>
      </c>
      <c r="GD18" s="36">
        <f>fem!N38</f>
        <v>1.5599113058713961E-3</v>
      </c>
      <c r="GE18" s="34">
        <f>fem!N41</f>
        <v>1.3880250794210225E-3</v>
      </c>
      <c r="GF18" s="36">
        <f>fem!N44</f>
        <v>1.2264951018659889E-3</v>
      </c>
      <c r="GG18" s="34">
        <f>fem!N47</f>
        <v>1.0751624905799412E-3</v>
      </c>
      <c r="GH18" s="36">
        <f>fem!N50</f>
        <v>9.3382783675894602E-4</v>
      </c>
      <c r="GI18" s="34">
        <f>fem!N53</f>
        <v>8.0225484572226692E-4</v>
      </c>
      <c r="GJ18" s="36">
        <f>fem!N56</f>
        <v>6.8017403917198821E-4</v>
      </c>
      <c r="GK18" s="34">
        <f>fem!N59</f>
        <v>5.6728647251467449E-4</v>
      </c>
      <c r="GL18" s="36">
        <f>fem!N62</f>
        <v>4.6326742698565897E-4</v>
      </c>
      <c r="GM18" s="34">
        <f>fem!N65</f>
        <v>3.6777004225392053E-4</v>
      </c>
      <c r="GN18" s="36">
        <f>fem!N68</f>
        <v>2.804288605385613E-4</v>
      </c>
      <c r="GO18" s="34">
        <f>fem!N71</f>
        <v>2.0086325811955607E-4</v>
      </c>
      <c r="GP18" s="36">
        <f>fem!N74</f>
        <v>1.2868074453636262E-4</v>
      </c>
      <c r="GQ18" s="34">
        <f>fem!N77</f>
        <v>6.3480113783399649E-5</v>
      </c>
      <c r="GR18" s="36">
        <f>fem!N80</f>
        <v>4.8544354658755355E-6</v>
      </c>
      <c r="GS18" s="34">
        <f>fem!N83</f>
        <v>-4.7606122799935373E-5</v>
      </c>
      <c r="GT18" s="36">
        <f>fem!N86</f>
        <v>-9.4311647449283109E-5</v>
      </c>
      <c r="GU18" s="34">
        <f>fem!N89</f>
        <v>-1.3567000848700619E-4</v>
      </c>
      <c r="GV18" s="36">
        <f>fem!N92</f>
        <v>-1.7208456701728103E-4</v>
      </c>
      <c r="GW18" s="34">
        <f>fem!N95</f>
        <v>-2.0395205916944503E-4</v>
      </c>
      <c r="GX18" s="36">
        <f>fem!N98</f>
        <v>-2.316606528845952E-4</v>
      </c>
      <c r="GY18" s="34">
        <f>fem!N101</f>
        <v>-2.5558817234858311E-4</v>
      </c>
      <c r="GZ18" s="36">
        <f>fem!N104</f>
        <v>-2.7610048340774432E-4</v>
      </c>
      <c r="HA18" s="34">
        <f>fem!N107</f>
        <v>-2.9355003207390447E-4</v>
      </c>
      <c r="HB18" s="36">
        <f>fem!N110</f>
        <v>-3.0827452720506225E-4</v>
      </c>
      <c r="HC18" s="34">
        <f>fem!N113</f>
        <v>-3.2059575762819956E-4</v>
      </c>
      <c r="HD18" s="36">
        <f>fem!N116</f>
        <v>-3.3081853334185145E-4</v>
      </c>
      <c r="HE18" s="34">
        <f>fem!N119</f>
        <v>-3.3922973998970875E-4</v>
      </c>
      <c r="HF18" s="36">
        <f>fem!N122</f>
        <v>-3.4609749552436402E-4</v>
      </c>
      <c r="HG18" s="34">
        <f>fem!N125</f>
        <v>-3.5167039787453583E-4</v>
      </c>
      <c r="HH18" s="36">
        <f>fem!N128</f>
        <v>-3.5617685248238572E-4</v>
      </c>
      <c r="HI18" s="34">
        <f>fem!N131</f>
        <v>-3.5982446878304132E-4</v>
      </c>
      <c r="HJ18" s="36">
        <f>fem!N134</f>
        <v>-3.6279951504989251E-4</v>
      </c>
      <c r="HK18" s="34">
        <f>fem!N137</f>
        <v>-3.6526642152090753E-4</v>
      </c>
      <c r="HL18" s="36">
        <f>fem!N140</f>
        <v>-3.6736732234799482E-4</v>
      </c>
      <c r="HM18" s="34">
        <f>fem!N143</f>
        <v>-3.6922162766877441E-4</v>
      </c>
      <c r="HN18" s="36">
        <f>fem!N146</f>
        <v>-3.7092561798406055E-4</v>
      </c>
      <c r="HO18" s="34">
        <f>fem!N149</f>
        <v>-3.7255205403153408E-4</v>
      </c>
      <c r="HP18" s="36">
        <f>fem!N152</f>
        <v>-3.7414979647365813E-4</v>
      </c>
      <c r="HQ18" s="3"/>
    </row>
    <row r="19" spans="1:225">
      <c r="A19" s="2">
        <f t="shared" si="2"/>
        <v>2.04</v>
      </c>
      <c r="B19" s="2">
        <f t="shared" si="3"/>
        <v>12128.379941278226</v>
      </c>
      <c r="C19" s="2">
        <f t="shared" si="4"/>
        <v>5633.1826548258368</v>
      </c>
      <c r="D19" s="2">
        <f t="shared" si="7"/>
        <v>11266.365309651674</v>
      </c>
      <c r="E19" s="2">
        <v>0</v>
      </c>
      <c r="F19" s="19">
        <f>fem!C52</f>
        <v>10104.99462036908</v>
      </c>
      <c r="G19" s="19">
        <f>G18</f>
        <v>-6</v>
      </c>
      <c r="L19" s="2"/>
      <c r="M19" s="20">
        <v>0</v>
      </c>
      <c r="N19" s="37">
        <v>2.0808170135836381E-3</v>
      </c>
      <c r="O19" s="2"/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30">
        <v>0</v>
      </c>
      <c r="AA19" s="30">
        <v>0</v>
      </c>
      <c r="AB19" s="15">
        <f>Y16</f>
        <v>-110442813.73372957</v>
      </c>
      <c r="AC19" s="16">
        <f>Z16</f>
        <v>0</v>
      </c>
      <c r="AD19" s="16">
        <f>AA16</f>
        <v>4417712.5493491823</v>
      </c>
      <c r="AE19" s="9">
        <f>AB16</f>
        <v>0</v>
      </c>
      <c r="AF19" s="11">
        <f>AC16</f>
        <v>0</v>
      </c>
      <c r="AG19" s="13">
        <f>2*H4+E7</f>
        <v>17670850.197396729</v>
      </c>
      <c r="AH19" s="11">
        <f>AE16</f>
        <v>110442813.73372957</v>
      </c>
      <c r="AI19" s="11">
        <f>AF16</f>
        <v>0</v>
      </c>
      <c r="AJ19" s="12">
        <f>AG16</f>
        <v>4417712.5493491823</v>
      </c>
      <c r="AK19" s="30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0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0</v>
      </c>
      <c r="CM19" s="1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>
        <v>0</v>
      </c>
      <c r="DK19" s="1">
        <v>0</v>
      </c>
      <c r="DL19" s="1">
        <v>0</v>
      </c>
      <c r="DM19" s="1">
        <v>0</v>
      </c>
      <c r="DN19" s="1">
        <v>0</v>
      </c>
      <c r="DO19" s="1">
        <v>0</v>
      </c>
      <c r="DP19" s="1">
        <v>0</v>
      </c>
      <c r="DQ19" s="1">
        <v>0</v>
      </c>
      <c r="DR19" s="1">
        <v>0</v>
      </c>
      <c r="DS19" s="1">
        <v>0</v>
      </c>
      <c r="DT19" s="1">
        <v>0</v>
      </c>
      <c r="DU19" s="1">
        <v>0</v>
      </c>
      <c r="DV19" s="1">
        <v>0</v>
      </c>
      <c r="DW19" s="1">
        <v>0</v>
      </c>
      <c r="DX19" s="1">
        <v>0</v>
      </c>
      <c r="DY19" s="1">
        <v>0</v>
      </c>
      <c r="DZ19" s="1">
        <v>0</v>
      </c>
      <c r="EA19" s="1">
        <v>0</v>
      </c>
      <c r="EB19" s="1">
        <v>0</v>
      </c>
      <c r="EC19" s="1">
        <v>0</v>
      </c>
      <c r="ED19" s="1">
        <v>0</v>
      </c>
      <c r="EE19" s="1">
        <v>0</v>
      </c>
      <c r="EF19" s="1">
        <v>0</v>
      </c>
      <c r="EG19" s="1">
        <v>0</v>
      </c>
      <c r="EH19" s="1">
        <v>0</v>
      </c>
      <c r="EI19" s="1">
        <v>0</v>
      </c>
      <c r="EJ19" s="1">
        <v>0</v>
      </c>
      <c r="EK19" s="1">
        <v>0</v>
      </c>
      <c r="EL19" s="1">
        <v>0</v>
      </c>
      <c r="EM19" s="1">
        <v>0</v>
      </c>
      <c r="EN19" s="1">
        <v>0</v>
      </c>
      <c r="EO19" s="1">
        <v>0</v>
      </c>
      <c r="EP19" s="1">
        <v>0</v>
      </c>
      <c r="EQ19" s="1">
        <v>0</v>
      </c>
      <c r="ER19" s="1">
        <v>0</v>
      </c>
      <c r="ES19" s="1">
        <v>0</v>
      </c>
      <c r="ET19" s="1">
        <v>0</v>
      </c>
      <c r="EU19" s="1">
        <v>0</v>
      </c>
      <c r="EV19" s="1">
        <v>0</v>
      </c>
      <c r="EW19" s="1">
        <v>0</v>
      </c>
      <c r="EX19" s="1">
        <v>0</v>
      </c>
      <c r="EY19" s="1">
        <v>0</v>
      </c>
      <c r="EZ19" s="1">
        <v>0</v>
      </c>
      <c r="FA19" s="1">
        <v>0</v>
      </c>
      <c r="FB19" s="1">
        <v>0</v>
      </c>
      <c r="FC19" s="1">
        <v>0</v>
      </c>
      <c r="FD19" s="1">
        <v>0</v>
      </c>
      <c r="FE19" s="1">
        <v>0</v>
      </c>
      <c r="FF19" s="1">
        <v>0</v>
      </c>
      <c r="FG19" s="1">
        <v>0</v>
      </c>
      <c r="FH19" s="1">
        <v>0</v>
      </c>
      <c r="FI19" s="1">
        <v>0</v>
      </c>
      <c r="FJ19" s="29">
        <v>0</v>
      </c>
      <c r="FK19" s="29">
        <v>0</v>
      </c>
      <c r="FL19" s="29">
        <v>0</v>
      </c>
      <c r="FS19" s="34">
        <f>fem!N6</f>
        <v>-1.4812948326424103E-4</v>
      </c>
      <c r="FT19" s="36">
        <f>fem!N9</f>
        <v>-1.4763791552523025E-4</v>
      </c>
      <c r="FU19" s="34">
        <f>fem!N12</f>
        <v>-1.4714068553986308E-4</v>
      </c>
      <c r="FV19" s="36">
        <f>fem!N15</f>
        <v>-1.4663929940648875E-4</v>
      </c>
      <c r="FW19" s="34">
        <f>fem!N18</f>
        <v>-1.4613503223074971E-4</v>
      </c>
      <c r="FX19" s="36">
        <f>fem!N21</f>
        <v>-1.4562900784988219E-4</v>
      </c>
      <c r="FY19" s="34">
        <f>fem!N24</f>
        <v>-1.4512224038727565E-4</v>
      </c>
      <c r="FZ19" s="36">
        <f>fem!N27</f>
        <v>-1.4461565928820984E-4</v>
      </c>
      <c r="GA19" s="34">
        <f>fem!N30</f>
        <v>-1.4411012584896358E-4</v>
      </c>
      <c r="GB19" s="36">
        <f>fem!N33</f>
        <v>-1.4360644484767864E-4</v>
      </c>
      <c r="GC19" s="34">
        <f>fem!N36</f>
        <v>-1.4310537312421466E-4</v>
      </c>
      <c r="GD19" s="36">
        <f>fem!N39</f>
        <v>-1.4260762614501322E-4</v>
      </c>
      <c r="GE19" s="34">
        <f>fem!N42</f>
        <v>-1.4211388317534023E-4</v>
      </c>
      <c r="GF19" s="36">
        <f>fem!N45</f>
        <v>-1.4162479145342545E-4</v>
      </c>
      <c r="GG19" s="34">
        <f>fem!N48</f>
        <v>-1.4114096962765041E-4</v>
      </c>
      <c r="GH19" s="36">
        <f>fem!N51</f>
        <v>-1.4066301063593096E-4</v>
      </c>
      <c r="GI19" s="34">
        <f>fem!N54</f>
        <v>-1.4019148415391242E-4</v>
      </c>
      <c r="GJ19" s="36">
        <f>fem!N57</f>
        <v>-1.3972693870378258E-4</v>
      </c>
      <c r="GK19" s="34">
        <f>fem!N60</f>
        <v>-1.3926990349174011E-4</v>
      </c>
      <c r="GL19" s="36">
        <f>fem!N63</f>
        <v>-1.3882089002551859E-4</v>
      </c>
      <c r="GM19" s="34">
        <f>fem!N66</f>
        <v>-1.3838039355145606E-4</v>
      </c>
      <c r="GN19" s="36">
        <f>fem!N69</f>
        <v>-1.379488943419045E-4</v>
      </c>
      <c r="GO19" s="34">
        <f>fem!N72</f>
        <v>-1.3752685885731888E-4</v>
      </c>
      <c r="GP19" s="36">
        <f>fem!N75</f>
        <v>-1.3711474080249389E-4</v>
      </c>
      <c r="GQ19" s="34">
        <f>fem!N78</f>
        <v>-1.3671298209268933E-4</v>
      </c>
      <c r="GR19" s="36">
        <f>fem!N81</f>
        <v>-1.3632201374250304E-4</v>
      </c>
      <c r="GS19" s="34">
        <f>fem!N84</f>
        <v>-1.359422566880861E-4</v>
      </c>
      <c r="GT19" s="36">
        <f>fem!N87</f>
        <v>-1.3557412255150506E-4</v>
      </c>
      <c r="GU19" s="34">
        <f>fem!N90</f>
        <v>-1.3521801435462756E-4</v>
      </c>
      <c r="GV19" s="36">
        <f>fem!N93</f>
        <v>-1.3487432718875045E-4</v>
      </c>
      <c r="GW19" s="34">
        <f>fem!N96</f>
        <v>-1.3454344884525371E-4</v>
      </c>
      <c r="GX19" s="36">
        <f>fem!N99</f>
        <v>-1.3422576041179364E-4</v>
      </c>
      <c r="GY19" s="34">
        <f>fem!N102</f>
        <v>-1.3392163683791666E-4</v>
      </c>
      <c r="GZ19" s="36">
        <f>fem!N105</f>
        <v>-1.3363144747344648E-4</v>
      </c>
      <c r="HA19" s="34">
        <f>fem!N108</f>
        <v>-1.3335555658256182E-4</v>
      </c>
      <c r="HB19" s="36">
        <f>fem!N111</f>
        <v>-1.3309432383610837E-4</v>
      </c>
      <c r="HC19" s="34">
        <f>fem!N114</f>
        <v>-1.3284810478438147E-4</v>
      </c>
      <c r="HD19" s="36">
        <f>fem!N117</f>
        <v>-1.3261725131234948E-4</v>
      </c>
      <c r="HE19" s="34">
        <f>fem!N120</f>
        <v>-1.3240211207906282E-4</v>
      </c>
      <c r="HF19" s="36">
        <f>fem!N123</f>
        <v>-1.3220303294280255E-4</v>
      </c>
      <c r="HG19" s="34">
        <f>fem!N126</f>
        <v>-1.320203573733547E-4</v>
      </c>
      <c r="HH19" s="36">
        <f>fem!N129</f>
        <v>-1.3185442685265613E-4</v>
      </c>
      <c r="HI19" s="34">
        <f>fem!N132</f>
        <v>-1.3170558126493245E-4</v>
      </c>
      <c r="HJ19" s="36">
        <f>fem!N135</f>
        <v>-1.3157415927734169E-4</v>
      </c>
      <c r="HK19" s="34">
        <f>fem!N138</f>
        <v>-1.3146049871204534E-4</v>
      </c>
      <c r="HL19" s="36">
        <f>fem!N141</f>
        <v>-1.3136493691054486E-4</v>
      </c>
      <c r="HM19" s="34">
        <f>fem!N144</f>
        <v>-1.3128781109105205E-4</v>
      </c>
      <c r="HN19" s="36">
        <f>fem!N147</f>
        <v>-1.3122945869959774E-4</v>
      </c>
      <c r="HO19" s="34">
        <f>fem!N150</f>
        <v>-1.311902177555294E-4</v>
      </c>
      <c r="HP19" s="36">
        <f>fem!N153</f>
        <v>-1.3117042719199893E-4</v>
      </c>
      <c r="HQ19" s="3"/>
    </row>
    <row r="20" spans="1:225">
      <c r="A20" s="2">
        <f t="shared" si="2"/>
        <v>2.16</v>
      </c>
      <c r="B20" s="2">
        <f t="shared" si="3"/>
        <v>12480.000000000002</v>
      </c>
      <c r="C20" s="2">
        <f t="shared" si="4"/>
        <v>5810.3185238070391</v>
      </c>
      <c r="D20" s="2">
        <f t="shared" si="7"/>
        <v>11620.637047614078</v>
      </c>
      <c r="E20" s="2">
        <v>0</v>
      </c>
      <c r="F20" s="19">
        <f>fem!B52</f>
        <v>20800</v>
      </c>
      <c r="G20" s="19">
        <f>G19</f>
        <v>-6</v>
      </c>
      <c r="K20" s="2"/>
      <c r="L20" s="2"/>
      <c r="M20" s="18">
        <v>0</v>
      </c>
      <c r="N20" s="38">
        <v>2.8116599923567217E-3</v>
      </c>
      <c r="O20" s="2"/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30">
        <v>0</v>
      </c>
      <c r="AA20" s="30">
        <v>0</v>
      </c>
      <c r="AB20" s="30">
        <v>0</v>
      </c>
      <c r="AC20" s="30">
        <v>0</v>
      </c>
      <c r="AD20" s="30">
        <v>0</v>
      </c>
      <c r="AE20" s="9">
        <f>AB17</f>
        <v>-1840713562.228826</v>
      </c>
      <c r="AF20" s="11">
        <f>AC17</f>
        <v>0</v>
      </c>
      <c r="AG20" s="11">
        <f>AD17</f>
        <v>110442813.73372957</v>
      </c>
      <c r="AH20" s="6">
        <f>2*F2+C8</f>
        <v>3681430328.9501677</v>
      </c>
      <c r="AI20" s="7">
        <f>AF17</f>
        <v>0</v>
      </c>
      <c r="AJ20" s="7">
        <f>AG17</f>
        <v>0</v>
      </c>
      <c r="AK20" s="7">
        <f>AH17</f>
        <v>-1840713562.228826</v>
      </c>
      <c r="AL20" s="7">
        <f>AI17</f>
        <v>0</v>
      </c>
      <c r="AM20" s="8">
        <f>AJ17</f>
        <v>-110442813.73372957</v>
      </c>
      <c r="AN20" s="2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0</v>
      </c>
      <c r="DN20" s="1">
        <v>0</v>
      </c>
      <c r="DO20" s="1">
        <v>0</v>
      </c>
      <c r="DP20" s="1">
        <v>0</v>
      </c>
      <c r="DQ20" s="1">
        <v>0</v>
      </c>
      <c r="DR20" s="1">
        <v>0</v>
      </c>
      <c r="DS20" s="1">
        <v>0</v>
      </c>
      <c r="DT20" s="1">
        <v>0</v>
      </c>
      <c r="DU20" s="1">
        <v>0</v>
      </c>
      <c r="DV20" s="1">
        <v>0</v>
      </c>
      <c r="DW20" s="1">
        <v>0</v>
      </c>
      <c r="DX20" s="1">
        <v>0</v>
      </c>
      <c r="DY20" s="1">
        <v>0</v>
      </c>
      <c r="DZ20" s="1">
        <v>0</v>
      </c>
      <c r="EA20" s="1">
        <v>0</v>
      </c>
      <c r="EB20" s="1">
        <v>0</v>
      </c>
      <c r="EC20" s="1">
        <v>0</v>
      </c>
      <c r="ED20" s="1">
        <v>0</v>
      </c>
      <c r="EE20" s="1">
        <v>0</v>
      </c>
      <c r="EF20" s="1">
        <v>0</v>
      </c>
      <c r="EG20" s="1">
        <v>0</v>
      </c>
      <c r="EH20" s="1">
        <v>0</v>
      </c>
      <c r="EI20" s="1">
        <v>0</v>
      </c>
      <c r="EJ20" s="1">
        <v>0</v>
      </c>
      <c r="EK20" s="1"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0</v>
      </c>
      <c r="EV20" s="1">
        <v>0</v>
      </c>
      <c r="EW20" s="1">
        <v>0</v>
      </c>
      <c r="EX20" s="1">
        <v>0</v>
      </c>
      <c r="EY20" s="1">
        <v>0</v>
      </c>
      <c r="EZ20" s="1">
        <v>0</v>
      </c>
      <c r="FA20" s="1">
        <v>0</v>
      </c>
      <c r="FB20" s="1">
        <v>0</v>
      </c>
      <c r="FC20" s="1">
        <v>0</v>
      </c>
      <c r="FD20" s="1">
        <v>0</v>
      </c>
      <c r="FE20" s="1">
        <v>0</v>
      </c>
      <c r="FF20" s="1">
        <v>0</v>
      </c>
      <c r="FG20" s="1">
        <v>0</v>
      </c>
      <c r="FH20" s="1">
        <v>0</v>
      </c>
      <c r="FI20" s="1">
        <v>0</v>
      </c>
      <c r="FJ20" s="29">
        <v>0</v>
      </c>
      <c r="FK20" s="29">
        <v>0</v>
      </c>
      <c r="FL20" s="29">
        <v>0</v>
      </c>
      <c r="FS20" s="35">
        <f>fem!N7</f>
        <v>2.3832272024823862E-3</v>
      </c>
      <c r="FT20" s="37">
        <f>fem!N10</f>
        <v>2.3128782099676466E-3</v>
      </c>
      <c r="FU20" s="35">
        <f>fem!N13</f>
        <v>2.2387533997521311E-3</v>
      </c>
      <c r="FV20" s="37">
        <f>fem!N16</f>
        <v>2.1612512842436168E-3</v>
      </c>
      <c r="FW20" s="35">
        <f>fem!N19</f>
        <v>2.0808170135836381E-3</v>
      </c>
      <c r="FX20" s="37">
        <f>fem!N22</f>
        <v>1.9979229876802454E-3</v>
      </c>
      <c r="FY20" s="35">
        <f>fem!N25</f>
        <v>1.9130549732870317E-3</v>
      </c>
      <c r="FZ20" s="37">
        <f>fem!N28</f>
        <v>1.8267015580270764E-3</v>
      </c>
      <c r="GA20" s="35">
        <f>fem!N31</f>
        <v>1.7393459006167452E-3</v>
      </c>
      <c r="GB20" s="37">
        <f>fem!N34</f>
        <v>1.6514591901391866E-3</v>
      </c>
      <c r="GC20" s="35">
        <f>fem!N37</f>
        <v>1.563495445220129E-3</v>
      </c>
      <c r="GD20" s="37">
        <f>fem!N40</f>
        <v>1.4758874016247434E-3</v>
      </c>
      <c r="GE20" s="35">
        <f>fem!N43</f>
        <v>1.3890433058210139E-3</v>
      </c>
      <c r="GF20" s="37">
        <f>fem!N46</f>
        <v>1.3033444752263777E-3</v>
      </c>
      <c r="GG20" s="35">
        <f>fem!N49</f>
        <v>1.2191435143005043E-3</v>
      </c>
      <c r="GH20" s="37">
        <f>fem!N52</f>
        <v>1.1367630952476792E-3</v>
      </c>
      <c r="GI20" s="35">
        <f>fem!N55</f>
        <v>1.0564952261506362E-3</v>
      </c>
      <c r="GJ20" s="37">
        <f>fem!N58</f>
        <v>9.7860093982372214E-4</v>
      </c>
      <c r="GK20" s="35">
        <f>fem!N61</f>
        <v>9.0331034474428699E-4</v>
      </c>
      <c r="GL20" s="37">
        <f>fem!N64</f>
        <v>8.3082298585735695E-4</v>
      </c>
      <c r="GM20" s="35">
        <f>fem!N67</f>
        <v>7.6130846834513593E-4</v>
      </c>
      <c r="GN20" s="37">
        <f>fem!N70</f>
        <v>6.9490730193953927E-4</v>
      </c>
      <c r="GO20" s="35">
        <f>fem!N73</f>
        <v>6.3173192725581918E-4</v>
      </c>
      <c r="GP20" s="37">
        <f>fem!N76</f>
        <v>5.7186788909215514E-4</v>
      </c>
      <c r="GQ20" s="35">
        <f>fem!N79</f>
        <v>5.1537512477947093E-4</v>
      </c>
      <c r="GR20" s="37">
        <f>fem!N82</f>
        <v>4.6228933855213653E-4</v>
      </c>
      <c r="GS20" s="35">
        <f>fem!N85</f>
        <v>4.126234355953593E-4</v>
      </c>
      <c r="GT20" s="37">
        <f>fem!N88</f>
        <v>3.6636899194539355E-4</v>
      </c>
      <c r="GU20" s="35">
        <f>fem!N91</f>
        <v>3.2349773879983848E-4</v>
      </c>
      <c r="GV20" s="37">
        <f>fem!N94</f>
        <v>2.8396304205520077E-4</v>
      </c>
      <c r="GW20" s="35">
        <f>fem!N97</f>
        <v>2.4770136004032949E-4</v>
      </c>
      <c r="GX20" s="37">
        <f>fem!N100</f>
        <v>2.146336644663357E-4</v>
      </c>
      <c r="GY20" s="35">
        <f>fem!N103</f>
        <v>1.8466681157277933E-4</v>
      </c>
      <c r="GZ20" s="37">
        <f>fem!N106</f>
        <v>1.5769485232127467E-4</v>
      </c>
      <c r="HA20" s="35">
        <f>fem!N109</f>
        <v>1.3360027227515771E-4</v>
      </c>
      <c r="HB20" s="37">
        <f>fem!N112</f>
        <v>1.1225515351104371E-4</v>
      </c>
      <c r="HC20" s="35">
        <f>fem!N115</f>
        <v>9.3522252538043459E-5</v>
      </c>
      <c r="HD20" s="37">
        <f>fem!N118</f>
        <v>7.725598975651075E-5</v>
      </c>
      <c r="HE20" s="35">
        <f>fem!N121</f>
        <v>6.3303347473644422E-5</v>
      </c>
      <c r="HF20" s="37">
        <f>fem!N124</f>
        <v>5.1504674911727647E-5</v>
      </c>
      <c r="HG20" s="35">
        <f>fem!N127</f>
        <v>4.1694400000120047E-5</v>
      </c>
      <c r="HH20" s="37">
        <f>fem!N130</f>
        <v>3.3701649038333557E-5</v>
      </c>
      <c r="HI20" s="35">
        <f>fem!N133</f>
        <v>2.7350776559184132E-5</v>
      </c>
      <c r="HJ20" s="37">
        <f>fem!N136</f>
        <v>2.2461808912601928E-5</v>
      </c>
      <c r="HK20" s="35">
        <f>fem!N139</f>
        <v>1.8850806237063884E-5</v>
      </c>
      <c r="HL20" s="37">
        <f>fem!N142</f>
        <v>1.6330148591700279E-5</v>
      </c>
      <c r="HM20" s="35">
        <f>fem!N145</f>
        <v>1.4708753092807606E-5</v>
      </c>
      <c r="HN20" s="37">
        <f>fem!N148</f>
        <v>1.3792229938712039E-5</v>
      </c>
      <c r="HO20" s="35">
        <f>fem!N151</f>
        <v>1.3382986221337074E-5</v>
      </c>
      <c r="HP20" s="37">
        <f>fem!N154</f>
        <v>1.3280287415883108E-5</v>
      </c>
      <c r="HQ20" s="3"/>
    </row>
    <row r="21" spans="1:225">
      <c r="A21" s="2">
        <f t="shared" si="2"/>
        <v>2.2799999999999998</v>
      </c>
      <c r="B21" s="2">
        <f t="shared" si="3"/>
        <v>12821.981126175471</v>
      </c>
      <c r="C21" s="2">
        <f t="shared" si="4"/>
        <v>5982.9981443685519</v>
      </c>
      <c r="D21" s="2">
        <f t="shared" si="7"/>
        <v>11965.996288737104</v>
      </c>
      <c r="E21" s="2">
        <v>0</v>
      </c>
      <c r="F21" s="20">
        <v>0</v>
      </c>
      <c r="G21" s="20">
        <f>G20</f>
        <v>-6</v>
      </c>
      <c r="K21" s="2"/>
      <c r="L21" s="2"/>
      <c r="M21" s="19">
        <f>deltaWp</f>
        <v>-0.99549217210626573</v>
      </c>
      <c r="N21" s="36">
        <v>-1.4562900784988219E-4</v>
      </c>
      <c r="O21" s="2"/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30">
        <v>0</v>
      </c>
      <c r="AA21" s="30">
        <v>0</v>
      </c>
      <c r="AB21" s="30">
        <v>0</v>
      </c>
      <c r="AC21" s="30">
        <v>0</v>
      </c>
      <c r="AD21" s="30">
        <v>0</v>
      </c>
      <c r="AE21" s="9">
        <f>AB18</f>
        <v>0</v>
      </c>
      <c r="AF21" s="11">
        <f>AC18</f>
        <v>-83648995.017262608</v>
      </c>
      <c r="AG21" s="11">
        <f>AD18</f>
        <v>0</v>
      </c>
      <c r="AH21" s="9">
        <f>AE18</f>
        <v>0</v>
      </c>
      <c r="AI21" s="10">
        <f>2*G3+D8</f>
        <v>167304399.01955646</v>
      </c>
      <c r="AJ21" s="11">
        <f>AG18</f>
        <v>0</v>
      </c>
      <c r="AK21" s="11">
        <f>AH18</f>
        <v>0</v>
      </c>
      <c r="AL21" s="11">
        <f>AI18</f>
        <v>-83648995.017262608</v>
      </c>
      <c r="AM21" s="12">
        <f>AJ18</f>
        <v>0</v>
      </c>
      <c r="AN21" s="2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Q21" s="1">
        <v>0</v>
      </c>
      <c r="DR21" s="1">
        <v>0</v>
      </c>
      <c r="DS21" s="1">
        <v>0</v>
      </c>
      <c r="DT21" s="1">
        <v>0</v>
      </c>
      <c r="DU21" s="1">
        <v>0</v>
      </c>
      <c r="DV21" s="1">
        <v>0</v>
      </c>
      <c r="DW21" s="1">
        <v>0</v>
      </c>
      <c r="DX21" s="1">
        <v>0</v>
      </c>
      <c r="DY21" s="1">
        <v>0</v>
      </c>
      <c r="DZ21" s="1">
        <v>0</v>
      </c>
      <c r="EA21" s="1">
        <v>0</v>
      </c>
      <c r="EB21" s="1">
        <v>0</v>
      </c>
      <c r="EC21" s="1">
        <v>0</v>
      </c>
      <c r="ED21" s="1">
        <v>0</v>
      </c>
      <c r="EE21" s="1">
        <v>0</v>
      </c>
      <c r="EF21" s="1">
        <v>0</v>
      </c>
      <c r="EG21" s="1">
        <v>0</v>
      </c>
      <c r="EH21" s="1">
        <v>0</v>
      </c>
      <c r="EI21" s="1">
        <v>0</v>
      </c>
      <c r="EJ21" s="1">
        <v>0</v>
      </c>
      <c r="EK21" s="1">
        <v>0</v>
      </c>
      <c r="EL21" s="1">
        <v>0</v>
      </c>
      <c r="EM21" s="1">
        <v>0</v>
      </c>
      <c r="EN21" s="1">
        <v>0</v>
      </c>
      <c r="EO21" s="1">
        <v>0</v>
      </c>
      <c r="EP21" s="1">
        <v>0</v>
      </c>
      <c r="EQ21" s="1">
        <v>0</v>
      </c>
      <c r="ER21" s="1">
        <v>0</v>
      </c>
      <c r="ES21" s="1">
        <v>0</v>
      </c>
      <c r="ET21" s="1">
        <v>0</v>
      </c>
      <c r="EU21" s="1">
        <v>0</v>
      </c>
      <c r="EV21" s="1">
        <v>0</v>
      </c>
      <c r="EW21" s="1">
        <v>0</v>
      </c>
      <c r="EX21" s="1">
        <v>0</v>
      </c>
      <c r="EY21" s="1">
        <v>0</v>
      </c>
      <c r="EZ21" s="1">
        <v>0</v>
      </c>
      <c r="FA21" s="1">
        <v>0</v>
      </c>
      <c r="FB21" s="1">
        <v>0</v>
      </c>
      <c r="FC21" s="1">
        <v>0</v>
      </c>
      <c r="FD21" s="1">
        <v>0</v>
      </c>
      <c r="FE21" s="1">
        <v>0</v>
      </c>
      <c r="FF21" s="1">
        <v>0</v>
      </c>
      <c r="FG21" s="1">
        <v>0</v>
      </c>
      <c r="FH21" s="1">
        <v>0</v>
      </c>
      <c r="FI21" s="1">
        <v>0</v>
      </c>
      <c r="FJ21" s="29">
        <v>0</v>
      </c>
      <c r="FK21" s="29">
        <v>0</v>
      </c>
      <c r="FL21" s="29">
        <v>0</v>
      </c>
      <c r="FS21" s="1" t="s">
        <v>13</v>
      </c>
      <c r="FT21" s="1" t="s">
        <v>14</v>
      </c>
      <c r="FU21" s="1" t="s">
        <v>15</v>
      </c>
      <c r="FV21" s="1" t="s">
        <v>38</v>
      </c>
      <c r="FW21" s="1" t="s">
        <v>16</v>
      </c>
      <c r="FX21" s="1" t="s">
        <v>17</v>
      </c>
      <c r="FY21" s="1" t="s">
        <v>18</v>
      </c>
      <c r="GA21" s="1" t="s">
        <v>11</v>
      </c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</row>
    <row r="22" spans="1:225">
      <c r="A22" s="2">
        <f t="shared" si="2"/>
        <v>2.4</v>
      </c>
      <c r="B22" s="2">
        <f t="shared" si="3"/>
        <v>13155.075066300458</v>
      </c>
      <c r="C22" s="2">
        <f t="shared" si="4"/>
        <v>6151.559777690687</v>
      </c>
      <c r="D22" s="2">
        <f t="shared" si="7"/>
        <v>12303.119555381374</v>
      </c>
      <c r="E22" s="2">
        <v>0</v>
      </c>
      <c r="K22" s="2"/>
      <c r="L22" s="2"/>
      <c r="M22" s="19">
        <v>0</v>
      </c>
      <c r="N22" s="36">
        <v>1.9979229876802454E-3</v>
      </c>
      <c r="O22" s="2"/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30">
        <v>0</v>
      </c>
      <c r="AA22" s="30">
        <v>0</v>
      </c>
      <c r="AB22" s="30">
        <v>0</v>
      </c>
      <c r="AC22" s="30">
        <v>0</v>
      </c>
      <c r="AD22" s="30">
        <v>0</v>
      </c>
      <c r="AE22" s="15">
        <f>AB19</f>
        <v>-110442813.73372957</v>
      </c>
      <c r="AF22" s="16">
        <f>AC19</f>
        <v>0</v>
      </c>
      <c r="AG22" s="16">
        <f>AD19</f>
        <v>4417712.5493491823</v>
      </c>
      <c r="AH22" s="9">
        <f>AE19</f>
        <v>0</v>
      </c>
      <c r="AI22" s="11">
        <f>AF19</f>
        <v>0</v>
      </c>
      <c r="AJ22" s="13">
        <f>2*H4+E8</f>
        <v>17670850.197396729</v>
      </c>
      <c r="AK22" s="11">
        <f>AH19</f>
        <v>110442813.73372957</v>
      </c>
      <c r="AL22" s="11">
        <f>AI19</f>
        <v>0</v>
      </c>
      <c r="AM22" s="12">
        <f>AJ19</f>
        <v>4417712.5493491823</v>
      </c>
      <c r="AN22" s="2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">
        <v>0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Q22" s="1">
        <v>0</v>
      </c>
      <c r="DR22" s="1">
        <v>0</v>
      </c>
      <c r="DS22" s="1">
        <v>0</v>
      </c>
      <c r="DT22" s="1">
        <v>0</v>
      </c>
      <c r="DU22" s="1">
        <v>0</v>
      </c>
      <c r="DV22" s="1">
        <v>0</v>
      </c>
      <c r="DW22" s="1">
        <v>0</v>
      </c>
      <c r="DX22" s="1">
        <v>0</v>
      </c>
      <c r="DY22" s="1">
        <v>0</v>
      </c>
      <c r="DZ22" s="1">
        <v>0</v>
      </c>
      <c r="EA22" s="1">
        <v>0</v>
      </c>
      <c r="EB22" s="1">
        <v>0</v>
      </c>
      <c r="EC22" s="1">
        <v>0</v>
      </c>
      <c r="ED22" s="1">
        <v>0</v>
      </c>
      <c r="EE22" s="1">
        <v>0</v>
      </c>
      <c r="EF22" s="1">
        <v>0</v>
      </c>
      <c r="EG22" s="1">
        <v>0</v>
      </c>
      <c r="EH22" s="1">
        <v>0</v>
      </c>
      <c r="EI22" s="1">
        <v>0</v>
      </c>
      <c r="EJ22" s="1">
        <v>0</v>
      </c>
      <c r="EK22" s="1">
        <v>0</v>
      </c>
      <c r="EL22" s="1">
        <v>0</v>
      </c>
      <c r="EM22" s="1">
        <v>0</v>
      </c>
      <c r="EN22" s="1">
        <v>0</v>
      </c>
      <c r="EO22" s="1">
        <v>0</v>
      </c>
      <c r="EP22" s="1">
        <v>0</v>
      </c>
      <c r="EQ22" s="1">
        <v>0</v>
      </c>
      <c r="ER22" s="1">
        <v>0</v>
      </c>
      <c r="ES22" s="1">
        <v>0</v>
      </c>
      <c r="ET22" s="1">
        <v>0</v>
      </c>
      <c r="EU22" s="1">
        <v>0</v>
      </c>
      <c r="EV22" s="1">
        <v>0</v>
      </c>
      <c r="EW22" s="1">
        <v>0</v>
      </c>
      <c r="EX22" s="1">
        <v>0</v>
      </c>
      <c r="EY22" s="1">
        <v>0</v>
      </c>
      <c r="EZ22" s="1">
        <v>0</v>
      </c>
      <c r="FA22" s="1">
        <v>0</v>
      </c>
      <c r="FB22" s="1">
        <v>0</v>
      </c>
      <c r="FC22" s="1">
        <v>0</v>
      </c>
      <c r="FD22" s="1">
        <v>0</v>
      </c>
      <c r="FE22" s="1">
        <v>0</v>
      </c>
      <c r="FF22" s="1">
        <v>0</v>
      </c>
      <c r="FG22" s="1">
        <v>0</v>
      </c>
      <c r="FH22" s="1">
        <v>0</v>
      </c>
      <c r="FI22" s="1">
        <v>0</v>
      </c>
      <c r="FJ22" s="29">
        <v>0</v>
      </c>
      <c r="FK22" s="29">
        <v>0</v>
      </c>
      <c r="FL22" s="29">
        <v>0</v>
      </c>
      <c r="FR22" s="3">
        <f>-FT22</f>
        <v>41.478840504427353</v>
      </c>
      <c r="FS22" s="3">
        <f t="array" ref="FS22:FS71">TRANSPOSE(Harr)</f>
        <v>77.916666666627862</v>
      </c>
      <c r="FT22" s="3">
        <f t="array" ref="FT22:FT71">TRANSPOSE(Varr)</f>
        <v>-41.478840504427353</v>
      </c>
      <c r="FU22" s="3">
        <f t="array" ref="FU22:FU71">TRANSPOSE(Marr)</f>
        <v>141.66666666663332</v>
      </c>
      <c r="FV22" s="3">
        <f>-FW22*fem!C2/1000</f>
        <v>0</v>
      </c>
      <c r="FW22" s="3">
        <f t="array" ref="FW22:FW71">TRANSPOSE(Uarr)*1000</f>
        <v>4.4199340674613774</v>
      </c>
      <c r="FX22" s="3">
        <f t="array" ref="FX22:FX71">TRANSPOSE(Zarr)*1000</f>
        <v>-0.14862535103283606</v>
      </c>
      <c r="FY22" s="3">
        <f t="array" ref="FY22:FY71">TRANSPOSE(Rarr)</f>
        <v>2.4494794382410108E-3</v>
      </c>
      <c r="FZ22">
        <f t="shared" ref="FZ22:FZ53" si="12">IF(FU22&gt;0,FU22,Mmax)</f>
        <v>141.66666666663332</v>
      </c>
      <c r="GA22" s="21">
        <f>-fem!A2</f>
        <v>0</v>
      </c>
      <c r="GB22" s="23" t="str">
        <f>IF(H=0,"",H)</f>
        <v/>
      </c>
      <c r="GC22" s="24" t="str">
        <f>IF(H=0,"","""")</f>
        <v/>
      </c>
      <c r="GD22" s="3"/>
      <c r="GE22" s="3"/>
      <c r="GF22" s="3"/>
      <c r="GG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</row>
    <row r="23" spans="1:225">
      <c r="A23" s="2">
        <f t="shared" si="2"/>
        <v>2.52</v>
      </c>
      <c r="B23" s="2">
        <f t="shared" si="3"/>
        <v>13479.940652688349</v>
      </c>
      <c r="C23" s="2">
        <f t="shared" si="4"/>
        <v>6316.3005303172631</v>
      </c>
      <c r="D23" s="2">
        <f t="shared" si="7"/>
        <v>12632.601060634526</v>
      </c>
      <c r="E23" s="2">
        <v>0</v>
      </c>
      <c r="K23" s="2"/>
      <c r="L23" s="2"/>
      <c r="M23" s="19">
        <v>0</v>
      </c>
      <c r="N23" s="34">
        <v>2.5769840222188553E-3</v>
      </c>
      <c r="O23" s="2"/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30">
        <v>0</v>
      </c>
      <c r="AA23" s="30">
        <v>0</v>
      </c>
      <c r="AB23" s="30">
        <v>0</v>
      </c>
      <c r="AC23" s="30">
        <v>0</v>
      </c>
      <c r="AD23" s="30">
        <v>0</v>
      </c>
      <c r="AE23" s="30">
        <v>0</v>
      </c>
      <c r="AF23" s="30">
        <v>0</v>
      </c>
      <c r="AG23" s="30">
        <v>0</v>
      </c>
      <c r="AH23" s="9">
        <f>AE20</f>
        <v>-1840713562.228826</v>
      </c>
      <c r="AI23" s="11">
        <f>AF20</f>
        <v>0</v>
      </c>
      <c r="AJ23" s="11">
        <f>AG20</f>
        <v>110442813.73372957</v>
      </c>
      <c r="AK23" s="6">
        <f>2*F2+C9</f>
        <v>3681430608.0081139</v>
      </c>
      <c r="AL23" s="7">
        <f>AI20</f>
        <v>0</v>
      </c>
      <c r="AM23" s="7">
        <f>AJ20</f>
        <v>0</v>
      </c>
      <c r="AN23" s="7">
        <f>AK20</f>
        <v>-1840713562.228826</v>
      </c>
      <c r="AO23" s="7">
        <f>AL20</f>
        <v>0</v>
      </c>
      <c r="AP23" s="8">
        <f>AM20</f>
        <v>-110442813.73372957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0</v>
      </c>
      <c r="DX23" s="1">
        <v>0</v>
      </c>
      <c r="DY23" s="1">
        <v>0</v>
      </c>
      <c r="DZ23" s="1">
        <v>0</v>
      </c>
      <c r="EA23" s="1">
        <v>0</v>
      </c>
      <c r="EB23" s="1">
        <v>0</v>
      </c>
      <c r="EC23" s="1">
        <v>0</v>
      </c>
      <c r="ED23" s="1">
        <v>0</v>
      </c>
      <c r="EE23" s="1">
        <v>0</v>
      </c>
      <c r="EF23" s="1">
        <v>0</v>
      </c>
      <c r="EG23" s="1">
        <v>0</v>
      </c>
      <c r="EH23" s="1">
        <v>0</v>
      </c>
      <c r="EI23" s="1">
        <v>0</v>
      </c>
      <c r="EJ23" s="1">
        <v>0</v>
      </c>
      <c r="EK23" s="1">
        <v>0</v>
      </c>
      <c r="EL23" s="1">
        <v>0</v>
      </c>
      <c r="EM23" s="1">
        <v>0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">
        <v>0</v>
      </c>
      <c r="ET23" s="1">
        <v>0</v>
      </c>
      <c r="EU23" s="1">
        <v>0</v>
      </c>
      <c r="EV23" s="1">
        <v>0</v>
      </c>
      <c r="EW23" s="1">
        <v>0</v>
      </c>
      <c r="EX23" s="1">
        <v>0</v>
      </c>
      <c r="EY23" s="1">
        <v>0</v>
      </c>
      <c r="EZ23" s="1">
        <v>0</v>
      </c>
      <c r="FA23" s="1">
        <v>0</v>
      </c>
      <c r="FB23" s="1">
        <v>0</v>
      </c>
      <c r="FC23" s="1">
        <v>0</v>
      </c>
      <c r="FD23" s="1">
        <v>0</v>
      </c>
      <c r="FE23" s="1">
        <v>0</v>
      </c>
      <c r="FF23" s="1">
        <v>0</v>
      </c>
      <c r="FG23" s="1">
        <v>0</v>
      </c>
      <c r="FH23" s="1">
        <v>0</v>
      </c>
      <c r="FI23" s="1">
        <v>0</v>
      </c>
      <c r="FJ23" s="29">
        <v>0</v>
      </c>
      <c r="FK23" s="29">
        <v>0</v>
      </c>
      <c r="FL23" s="29">
        <v>0</v>
      </c>
      <c r="FR23" s="3">
        <f t="shared" ref="FR23:FR72" si="13">-FT23</f>
        <v>41.119147351160791</v>
      </c>
      <c r="FS23" s="3">
        <v>72.902447777538328</v>
      </c>
      <c r="FT23" s="3">
        <v>-41.119147351160791</v>
      </c>
      <c r="FU23" s="3">
        <v>151.0166666666064</v>
      </c>
      <c r="FV23" s="3">
        <f>-FW23*fem!C3/1000</f>
        <v>-5.0142188919490671</v>
      </c>
      <c r="FW23" s="3">
        <v>4.1299293394191343</v>
      </c>
      <c r="FX23" s="3">
        <v>-0.14812948326424102</v>
      </c>
      <c r="FY23" s="3">
        <v>2.3832272024823862E-3</v>
      </c>
      <c r="FZ23">
        <f t="shared" si="12"/>
        <v>151.0166666666064</v>
      </c>
      <c r="GA23" s="21">
        <f>-fem!A3</f>
        <v>-0.12</v>
      </c>
      <c r="GB23" s="23" t="str">
        <f>IF(V=0,"",V)</f>
        <v/>
      </c>
      <c r="GC23" s="24" t="str">
        <f>IF(V=0,"",IF(V&lt;0,"$","#"))</f>
        <v/>
      </c>
      <c r="GD23" s="139"/>
      <c r="GE23" s="3"/>
      <c r="GF23" s="3"/>
      <c r="GG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</row>
    <row r="24" spans="1:225">
      <c r="A24" s="2">
        <f t="shared" si="2"/>
        <v>2.64</v>
      </c>
      <c r="B24" s="2">
        <f t="shared" si="3"/>
        <v>13797.159127878464</v>
      </c>
      <c r="C24" s="2">
        <f t="shared" si="4"/>
        <v>6477.4830677744039</v>
      </c>
      <c r="D24" s="2">
        <f t="shared" si="7"/>
        <v>12954.966135548808</v>
      </c>
      <c r="E24" s="2">
        <v>0</v>
      </c>
      <c r="G24" s="144">
        <v>0</v>
      </c>
      <c r="H24" s="145">
        <f>0</f>
        <v>0</v>
      </c>
      <c r="I24" s="145">
        <v>0</v>
      </c>
      <c r="J24" s="146">
        <f>G24</f>
        <v>0</v>
      </c>
      <c r="K24" s="2"/>
      <c r="L24" s="2"/>
      <c r="M24" s="19">
        <f>deltaWp</f>
        <v>-0.99549217210626573</v>
      </c>
      <c r="N24" s="34">
        <v>-1.4512224038727565E-4</v>
      </c>
      <c r="O24" s="2"/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30">
        <v>0</v>
      </c>
      <c r="AA24" s="30">
        <v>0</v>
      </c>
      <c r="AB24" s="30">
        <v>0</v>
      </c>
      <c r="AC24" s="30">
        <v>0</v>
      </c>
      <c r="AD24" s="30">
        <v>0</v>
      </c>
      <c r="AE24" s="30">
        <v>0</v>
      </c>
      <c r="AF24" s="30">
        <v>0</v>
      </c>
      <c r="AG24" s="30">
        <v>0</v>
      </c>
      <c r="AH24" s="9">
        <f>AE21</f>
        <v>0</v>
      </c>
      <c r="AI24" s="11">
        <f>AF21</f>
        <v>-83648995.017262608</v>
      </c>
      <c r="AJ24" s="11">
        <f>AG21</f>
        <v>0</v>
      </c>
      <c r="AK24" s="9">
        <f>AH21</f>
        <v>0</v>
      </c>
      <c r="AL24" s="10">
        <f>2*G3+D9</f>
        <v>167304957.13544846</v>
      </c>
      <c r="AM24" s="11">
        <f>AJ21</f>
        <v>0</v>
      </c>
      <c r="AN24" s="11">
        <f>AK21</f>
        <v>0</v>
      </c>
      <c r="AO24" s="11">
        <f>AL21</f>
        <v>-83648995.017262608</v>
      </c>
      <c r="AP24" s="12">
        <f>AM21</f>
        <v>0</v>
      </c>
      <c r="AQ24" s="1">
        <v>0</v>
      </c>
      <c r="AR24" s="30">
        <v>0</v>
      </c>
      <c r="AS24" s="30">
        <v>0</v>
      </c>
      <c r="AT24" s="30">
        <v>0</v>
      </c>
      <c r="AU24" s="30">
        <v>0</v>
      </c>
      <c r="AV24" s="30">
        <v>0</v>
      </c>
      <c r="AW24" s="30">
        <v>0</v>
      </c>
      <c r="AX24" s="30">
        <v>0</v>
      </c>
      <c r="AY24" s="30">
        <v>0</v>
      </c>
      <c r="AZ24" s="30">
        <v>0</v>
      </c>
      <c r="BA24" s="30">
        <v>0</v>
      </c>
      <c r="BB24" s="30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1">
        <v>0</v>
      </c>
      <c r="DX24" s="1"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D24" s="1">
        <v>0</v>
      </c>
      <c r="EE24" s="1">
        <v>0</v>
      </c>
      <c r="EF24" s="1">
        <v>0</v>
      </c>
      <c r="EG24" s="1">
        <v>0</v>
      </c>
      <c r="EH24" s="1">
        <v>0</v>
      </c>
      <c r="EI24" s="1">
        <v>0</v>
      </c>
      <c r="EJ24" s="1">
        <v>0</v>
      </c>
      <c r="EK24" s="1"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S24" s="1">
        <v>0</v>
      </c>
      <c r="ET24" s="1">
        <v>0</v>
      </c>
      <c r="EU24" s="1">
        <v>0</v>
      </c>
      <c r="EV24" s="1">
        <v>0</v>
      </c>
      <c r="EW24" s="1">
        <v>0</v>
      </c>
      <c r="EX24" s="1">
        <v>0</v>
      </c>
      <c r="EY24" s="1">
        <v>0</v>
      </c>
      <c r="EZ24" s="1">
        <v>0</v>
      </c>
      <c r="FA24" s="1">
        <v>0</v>
      </c>
      <c r="FB24" s="1">
        <v>0</v>
      </c>
      <c r="FC24" s="1">
        <v>0</v>
      </c>
      <c r="FD24" s="1">
        <v>0</v>
      </c>
      <c r="FE24" s="1">
        <v>0</v>
      </c>
      <c r="FF24" s="1">
        <v>0</v>
      </c>
      <c r="FG24" s="1">
        <v>0</v>
      </c>
      <c r="FH24" s="1">
        <v>0</v>
      </c>
      <c r="FI24" s="1">
        <v>0</v>
      </c>
      <c r="FJ24" s="29">
        <v>0</v>
      </c>
      <c r="FK24" s="29">
        <v>0</v>
      </c>
      <c r="FL24" s="29">
        <v>0</v>
      </c>
      <c r="FR24" s="3">
        <f t="shared" si="13"/>
        <v>41.592788568410469</v>
      </c>
      <c r="FS24" s="3">
        <v>66.101529230596498</v>
      </c>
      <c r="FT24" s="3">
        <v>-41.592788568410469</v>
      </c>
      <c r="FU24" s="3">
        <v>159.76496039975973</v>
      </c>
      <c r="FV24" s="3">
        <f>-FW24*fem!C4/1000</f>
        <v>-6.8009185455156596</v>
      </c>
      <c r="FW24" s="3">
        <v>3.8481234091358485</v>
      </c>
      <c r="FX24" s="3">
        <v>-0.14763791552523026</v>
      </c>
      <c r="FY24" s="3">
        <v>2.3128782099676466E-3</v>
      </c>
      <c r="FZ24">
        <f t="shared" si="12"/>
        <v>159.76496039975973</v>
      </c>
      <c r="GA24" s="21">
        <f>-fem!A4</f>
        <v>-0.24</v>
      </c>
      <c r="GB24" s="25" t="str">
        <f>IF(M=0,"",M)</f>
        <v/>
      </c>
      <c r="GC24" s="24" t="str">
        <f>IF(M=0,"","↷")</f>
        <v/>
      </c>
      <c r="GD24" s="3"/>
      <c r="GE24" s="3"/>
      <c r="GF24" s="3"/>
      <c r="GG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</row>
    <row r="25" spans="1:225">
      <c r="A25" s="2">
        <f t="shared" si="2"/>
        <v>2.76</v>
      </c>
      <c r="B25" s="2">
        <f t="shared" si="3"/>
        <v>14107.246364900559</v>
      </c>
      <c r="C25" s="2">
        <f t="shared" si="4"/>
        <v>6635.3409795500647</v>
      </c>
      <c r="D25" s="2">
        <f t="shared" si="7"/>
        <v>13270.681959100129</v>
      </c>
      <c r="E25" s="2">
        <v>0</v>
      </c>
      <c r="G25" s="147">
        <f>-D/2</f>
        <v>-32.5</v>
      </c>
      <c r="H25" s="148">
        <v>0</v>
      </c>
      <c r="I25" s="148">
        <f>G25+Ct/10</f>
        <v>-25</v>
      </c>
      <c r="J25" s="149">
        <f>-strrStep/2</f>
        <v>-7.5</v>
      </c>
      <c r="K25" s="2"/>
      <c r="L25" s="2"/>
      <c r="M25" s="20">
        <v>0</v>
      </c>
      <c r="N25" s="35">
        <v>1.9130549732870317E-3</v>
      </c>
      <c r="O25" s="2"/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5">
        <f>AE22</f>
        <v>-110442813.73372957</v>
      </c>
      <c r="AI25" s="16">
        <f>AF22</f>
        <v>0</v>
      </c>
      <c r="AJ25" s="16">
        <f>AG22</f>
        <v>4417712.5493491823</v>
      </c>
      <c r="AK25" s="9">
        <f>AH22</f>
        <v>0</v>
      </c>
      <c r="AL25" s="11">
        <f>AI22</f>
        <v>0</v>
      </c>
      <c r="AM25" s="13">
        <f>2*H4+E9</f>
        <v>17670850.197396729</v>
      </c>
      <c r="AN25" s="11">
        <f>AK22</f>
        <v>110442813.73372957</v>
      </c>
      <c r="AO25" s="11">
        <f>AL22</f>
        <v>0</v>
      </c>
      <c r="AP25" s="12">
        <f>AM22</f>
        <v>4417712.5493491823</v>
      </c>
      <c r="AQ25" s="1">
        <v>0</v>
      </c>
      <c r="AR25" s="30">
        <v>0</v>
      </c>
      <c r="AS25" s="30">
        <v>0</v>
      </c>
      <c r="AT25" s="30">
        <v>0</v>
      </c>
      <c r="AU25" s="30">
        <v>0</v>
      </c>
      <c r="AV25" s="30">
        <v>0</v>
      </c>
      <c r="AW25" s="30">
        <v>0</v>
      </c>
      <c r="AX25" s="30">
        <v>0</v>
      </c>
      <c r="AY25" s="30">
        <v>0</v>
      </c>
      <c r="AZ25" s="30">
        <v>0</v>
      </c>
      <c r="BA25" s="30">
        <v>0</v>
      </c>
      <c r="BB25" s="30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T25" s="1">
        <v>0</v>
      </c>
      <c r="DU25" s="1">
        <v>0</v>
      </c>
      <c r="DV25" s="1">
        <v>0</v>
      </c>
      <c r="DW25" s="1">
        <v>0</v>
      </c>
      <c r="DX25" s="1">
        <v>0</v>
      </c>
      <c r="DY25" s="1">
        <v>0</v>
      </c>
      <c r="DZ25" s="1">
        <v>0</v>
      </c>
      <c r="EA25" s="1">
        <v>0</v>
      </c>
      <c r="EB25" s="1">
        <v>0</v>
      </c>
      <c r="EC25" s="1">
        <v>0</v>
      </c>
      <c r="ED25" s="1">
        <v>0</v>
      </c>
      <c r="EE25" s="1">
        <v>0</v>
      </c>
      <c r="EF25" s="1">
        <v>0</v>
      </c>
      <c r="EG25" s="1">
        <v>0</v>
      </c>
      <c r="EH25" s="1">
        <v>0</v>
      </c>
      <c r="EI25" s="1">
        <v>0</v>
      </c>
      <c r="EJ25" s="1">
        <v>0</v>
      </c>
      <c r="EK25" s="1">
        <v>0</v>
      </c>
      <c r="EL25" s="1">
        <v>0</v>
      </c>
      <c r="EM25" s="1">
        <v>0</v>
      </c>
      <c r="EN25" s="1">
        <v>0</v>
      </c>
      <c r="EO25" s="1">
        <v>0</v>
      </c>
      <c r="EP25" s="1">
        <v>0</v>
      </c>
      <c r="EQ25" s="1">
        <v>0</v>
      </c>
      <c r="ER25" s="1">
        <v>0</v>
      </c>
      <c r="ES25" s="1">
        <v>0</v>
      </c>
      <c r="ET25" s="1">
        <v>0</v>
      </c>
      <c r="EU25" s="1">
        <v>0</v>
      </c>
      <c r="EV25" s="1">
        <v>0</v>
      </c>
      <c r="EW25" s="1">
        <v>0</v>
      </c>
      <c r="EX25" s="1">
        <v>0</v>
      </c>
      <c r="EY25" s="1">
        <v>0</v>
      </c>
      <c r="EZ25" s="1">
        <v>0</v>
      </c>
      <c r="FA25" s="1">
        <v>0</v>
      </c>
      <c r="FB25" s="1">
        <v>0</v>
      </c>
      <c r="FC25" s="1">
        <v>0</v>
      </c>
      <c r="FD25" s="1">
        <v>0</v>
      </c>
      <c r="FE25" s="1">
        <v>0</v>
      </c>
      <c r="FF25" s="1">
        <v>0</v>
      </c>
      <c r="FG25" s="1">
        <v>0</v>
      </c>
      <c r="FH25" s="1">
        <v>0</v>
      </c>
      <c r="FI25" s="1">
        <v>0</v>
      </c>
      <c r="FJ25" s="29">
        <v>0</v>
      </c>
      <c r="FK25" s="29">
        <v>0</v>
      </c>
      <c r="FL25" s="29">
        <v>0</v>
      </c>
      <c r="FR25" s="3">
        <f t="shared" si="13"/>
        <v>41.940446172355223</v>
      </c>
      <c r="FS25" s="3">
        <v>58.231503899442032</v>
      </c>
      <c r="FT25" s="3">
        <v>-41.940446172355223</v>
      </c>
      <c r="FU25" s="3">
        <v>167.69714390755689</v>
      </c>
      <c r="FV25" s="3">
        <f>-FW25*fem!C5/1000</f>
        <v>-7.8700253310318855</v>
      </c>
      <c r="FW25" s="3">
        <v>3.5749896017349299</v>
      </c>
      <c r="FX25" s="3">
        <v>-0.14714068553986309</v>
      </c>
      <c r="FY25" s="3">
        <v>2.2387533997521311E-3</v>
      </c>
      <c r="FZ25">
        <f t="shared" si="12"/>
        <v>167.69714390755689</v>
      </c>
      <c r="GA25" s="21">
        <f>-fem!A5</f>
        <v>-0.36</v>
      </c>
      <c r="GB25" s="26">
        <f>L</f>
        <v>6</v>
      </c>
      <c r="GC25" s="26"/>
      <c r="GD25" s="3"/>
      <c r="GE25" s="3"/>
      <c r="GF25" s="3"/>
      <c r="GG25" s="3"/>
      <c r="GJ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</row>
    <row r="26" spans="1:225">
      <c r="A26" s="2">
        <f t="shared" si="2"/>
        <v>2.88</v>
      </c>
      <c r="B26" s="2">
        <f t="shared" si="3"/>
        <v>14410.662718973059</v>
      </c>
      <c r="C26" s="2">
        <f t="shared" si="4"/>
        <v>6790.0831128918135</v>
      </c>
      <c r="D26" s="2">
        <f t="shared" si="7"/>
        <v>13580.166225783627</v>
      </c>
      <c r="E26" s="2">
        <v>0</v>
      </c>
      <c r="G26" s="147">
        <f>G25</f>
        <v>-32.5</v>
      </c>
      <c r="H26" s="148">
        <f>-3.5*strrStep</f>
        <v>-52.5</v>
      </c>
      <c r="I26" s="148">
        <f>-I25</f>
        <v>25</v>
      </c>
      <c r="J26" s="149">
        <f t="shared" ref="J26:J31" si="14">-(-J25+strrStep)</f>
        <v>-22.5</v>
      </c>
      <c r="K26" s="2"/>
      <c r="L26" s="2"/>
      <c r="M26" s="18">
        <v>0</v>
      </c>
      <c r="N26" s="33">
        <v>2.3525862148025037E-3</v>
      </c>
      <c r="O26" s="2"/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9">
        <f>AH23</f>
        <v>-1840713562.228826</v>
      </c>
      <c r="AL26" s="11">
        <f>AI23</f>
        <v>0</v>
      </c>
      <c r="AM26" s="11">
        <f>AJ23</f>
        <v>110442813.73372957</v>
      </c>
      <c r="AN26" s="6">
        <f>2*F2+C10</f>
        <v>3681430869.3075128</v>
      </c>
      <c r="AO26" s="7">
        <f>AL23</f>
        <v>0</v>
      </c>
      <c r="AP26" s="7">
        <f>AM23</f>
        <v>0</v>
      </c>
      <c r="AQ26" s="7">
        <f>AN23</f>
        <v>-1840713562.228826</v>
      </c>
      <c r="AR26" s="7">
        <f>AO23</f>
        <v>0</v>
      </c>
      <c r="AS26" s="8">
        <f>AP23</f>
        <v>-110442813.73372957</v>
      </c>
      <c r="AT26" s="11">
        <v>0</v>
      </c>
      <c r="AU26" s="30">
        <v>0</v>
      </c>
      <c r="AV26" s="30">
        <v>0</v>
      </c>
      <c r="AW26" s="30">
        <v>0</v>
      </c>
      <c r="AX26" s="30">
        <v>0</v>
      </c>
      <c r="AY26" s="30">
        <v>0</v>
      </c>
      <c r="AZ26" s="30">
        <v>0</v>
      </c>
      <c r="BA26" s="30">
        <v>0</v>
      </c>
      <c r="BB26" s="30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  <c r="CO26" s="1">
        <v>0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">
        <v>0</v>
      </c>
      <c r="CV26" s="1">
        <v>0</v>
      </c>
      <c r="CW26" s="1">
        <v>0</v>
      </c>
      <c r="CX26" s="1">
        <v>0</v>
      </c>
      <c r="CY26" s="1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>
        <v>0</v>
      </c>
      <c r="DF26" s="1">
        <v>0</v>
      </c>
      <c r="DG26" s="1">
        <v>0</v>
      </c>
      <c r="DH26" s="1">
        <v>0</v>
      </c>
      <c r="DI26" s="1">
        <v>0</v>
      </c>
      <c r="DJ26" s="1">
        <v>0</v>
      </c>
      <c r="DK26" s="1">
        <v>0</v>
      </c>
      <c r="DL26" s="1">
        <v>0</v>
      </c>
      <c r="DM26" s="1">
        <v>0</v>
      </c>
      <c r="DN26" s="1">
        <v>0</v>
      </c>
      <c r="DO26" s="1">
        <v>0</v>
      </c>
      <c r="DP26" s="1">
        <v>0</v>
      </c>
      <c r="DQ26" s="1">
        <v>0</v>
      </c>
      <c r="DR26" s="1">
        <v>0</v>
      </c>
      <c r="DS26" s="1">
        <v>0</v>
      </c>
      <c r="DT26" s="1">
        <v>0</v>
      </c>
      <c r="DU26" s="1">
        <v>0</v>
      </c>
      <c r="DV26" s="1">
        <v>0</v>
      </c>
      <c r="DW26" s="1">
        <v>0</v>
      </c>
      <c r="DX26" s="1">
        <v>0</v>
      </c>
      <c r="DY26" s="1">
        <v>0</v>
      </c>
      <c r="DZ26" s="1">
        <v>0</v>
      </c>
      <c r="EA26" s="1">
        <v>0</v>
      </c>
      <c r="EB26" s="1">
        <v>0</v>
      </c>
      <c r="EC26" s="1">
        <v>0</v>
      </c>
      <c r="ED26" s="1">
        <v>0</v>
      </c>
      <c r="EE26" s="1">
        <v>0</v>
      </c>
      <c r="EF26" s="1">
        <v>0</v>
      </c>
      <c r="EG26" s="1">
        <v>0</v>
      </c>
      <c r="EH26" s="1">
        <v>0</v>
      </c>
      <c r="EI26" s="1">
        <v>0</v>
      </c>
      <c r="EJ26" s="1">
        <v>0</v>
      </c>
      <c r="EK26" s="1">
        <v>0</v>
      </c>
      <c r="EL26" s="1">
        <v>0</v>
      </c>
      <c r="EM26" s="1">
        <v>0</v>
      </c>
      <c r="EN26" s="1">
        <v>0</v>
      </c>
      <c r="EO26" s="1">
        <v>0</v>
      </c>
      <c r="EP26" s="1">
        <v>0</v>
      </c>
      <c r="EQ26" s="1">
        <v>0</v>
      </c>
      <c r="ER26" s="1">
        <v>0</v>
      </c>
      <c r="ES26" s="1">
        <v>0</v>
      </c>
      <c r="ET26" s="1">
        <v>0</v>
      </c>
      <c r="EU26" s="1">
        <v>0</v>
      </c>
      <c r="EV26" s="1">
        <v>0</v>
      </c>
      <c r="EW26" s="1">
        <v>0</v>
      </c>
      <c r="EX26" s="1">
        <v>0</v>
      </c>
      <c r="EY26" s="1">
        <v>0</v>
      </c>
      <c r="EZ26" s="1">
        <v>0</v>
      </c>
      <c r="FA26" s="1">
        <v>0</v>
      </c>
      <c r="FB26" s="1">
        <v>0</v>
      </c>
      <c r="FC26" s="1">
        <v>0</v>
      </c>
      <c r="FD26" s="1">
        <v>0</v>
      </c>
      <c r="FE26" s="1">
        <v>0</v>
      </c>
      <c r="FF26" s="1">
        <v>0</v>
      </c>
      <c r="FG26" s="1">
        <v>0</v>
      </c>
      <c r="FH26" s="1">
        <v>0</v>
      </c>
      <c r="FI26" s="1">
        <v>0</v>
      </c>
      <c r="FJ26" s="29">
        <v>0</v>
      </c>
      <c r="FK26" s="29">
        <v>0</v>
      </c>
      <c r="FL26" s="29">
        <v>0</v>
      </c>
      <c r="FR26" s="3">
        <f t="shared" si="13"/>
        <v>42.181442470764523</v>
      </c>
      <c r="FS26" s="3">
        <v>49.713651176454732</v>
      </c>
      <c r="FT26" s="3">
        <v>-42.181442470764523</v>
      </c>
      <c r="FU26" s="3">
        <v>174.68492437555506</v>
      </c>
      <c r="FV26" s="3">
        <f>-FW26*fem!C6/1000</f>
        <v>-8.5178527232969099</v>
      </c>
      <c r="FW26" s="3">
        <v>3.3109576854070584</v>
      </c>
      <c r="FX26" s="3">
        <v>-0.14663929940648876</v>
      </c>
      <c r="FY26" s="3">
        <v>2.1612512842436168E-3</v>
      </c>
      <c r="FZ26">
        <f t="shared" si="12"/>
        <v>174.68492437555506</v>
      </c>
      <c r="GA26" s="21">
        <f>-fem!A6</f>
        <v>-0.48</v>
      </c>
      <c r="GB26" s="26">
        <f>D/100</f>
        <v>0.65</v>
      </c>
      <c r="GC26" s="26"/>
      <c r="GD26" s="3"/>
      <c r="GE26" s="3"/>
      <c r="GF26" s="3"/>
      <c r="GG26" s="3" t="s">
        <v>173</v>
      </c>
      <c r="GH26" s="3">
        <f>D</f>
        <v>65</v>
      </c>
      <c r="GI26">
        <v>0</v>
      </c>
      <c r="GJ26" s="21">
        <f>-GJ46</f>
        <v>-65</v>
      </c>
      <c r="GK26" s="21">
        <f t="shared" ref="GK26:GK45" si="15">(GH$26^2-GJ26^2)^0.5</f>
        <v>0</v>
      </c>
      <c r="GL26" s="126"/>
      <c r="GM26" s="21">
        <f>-GM46</f>
        <v>-57.1</v>
      </c>
      <c r="GN26" s="21">
        <f t="shared" ref="GN26:GN45" si="16">(GH$32^2-GM26^2)^0.5</f>
        <v>0</v>
      </c>
      <c r="GO26" s="126"/>
      <c r="GP26" s="21">
        <f t="shared" ref="GP26:GP57" si="17">ROW(GP26)-ROW(GP$26)</f>
        <v>0</v>
      </c>
      <c r="GQ26" s="21">
        <f t="shared" ref="GQ26:GQ57" si="18">IF(GP26&lt;=boyadet,GH$33*SIN(RADIANS(GP26*360/boyadet)),0)</f>
        <v>0</v>
      </c>
      <c r="GR26" s="21">
        <f t="shared" ref="GR26:GR57" si="19">IF(GP26&lt;=boyadet,GH$33*COS(RADIANS(GP26*360/boyadet)),0)</f>
        <v>53.766666666666666</v>
      </c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</row>
    <row r="27" spans="1:225">
      <c r="A27" s="2">
        <f t="shared" si="2"/>
        <v>3</v>
      </c>
      <c r="B27" s="2">
        <f t="shared" si="3"/>
        <v>14707.821048680189</v>
      </c>
      <c r="C27" s="2">
        <f t="shared" si="4"/>
        <v>6941.8971081002337</v>
      </c>
      <c r="D27" s="2">
        <f t="shared" si="7"/>
        <v>13883.794216200467</v>
      </c>
      <c r="E27" s="2">
        <v>0</v>
      </c>
      <c r="G27" s="147">
        <f>G26</f>
        <v>-32.5</v>
      </c>
      <c r="H27" s="148">
        <f>2*H26</f>
        <v>-105</v>
      </c>
      <c r="I27" s="148">
        <f>I25</f>
        <v>-25</v>
      </c>
      <c r="J27" s="149">
        <f t="shared" si="14"/>
        <v>-37.5</v>
      </c>
      <c r="K27" s="2"/>
      <c r="L27" s="2"/>
      <c r="M27" s="19">
        <f>deltaWp</f>
        <v>-0.99549217210626573</v>
      </c>
      <c r="N27" s="34">
        <v>-1.4461565928820984E-4</v>
      </c>
      <c r="O27" s="2"/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9">
        <f>AH24</f>
        <v>0</v>
      </c>
      <c r="AL27" s="11">
        <f>AI24</f>
        <v>-83648995.017262608</v>
      </c>
      <c r="AM27" s="11">
        <f>AJ24</f>
        <v>0</v>
      </c>
      <c r="AN27" s="9">
        <f>AK24</f>
        <v>0</v>
      </c>
      <c r="AO27" s="10">
        <f>2*G3+D10</f>
        <v>167305479.73424703</v>
      </c>
      <c r="AP27" s="11">
        <f>AM24</f>
        <v>0</v>
      </c>
      <c r="AQ27" s="11">
        <f>AN24</f>
        <v>0</v>
      </c>
      <c r="AR27" s="11">
        <f>AO24</f>
        <v>-83648995.017262608</v>
      </c>
      <c r="AS27" s="12">
        <f>AP24</f>
        <v>0</v>
      </c>
      <c r="AT27" s="11">
        <v>0</v>
      </c>
      <c r="AU27" s="30">
        <v>0</v>
      </c>
      <c r="AV27" s="30">
        <v>0</v>
      </c>
      <c r="AW27" s="30">
        <v>0</v>
      </c>
      <c r="AX27" s="30">
        <v>0</v>
      </c>
      <c r="AY27" s="30">
        <v>0</v>
      </c>
      <c r="AZ27" s="30">
        <v>0</v>
      </c>
      <c r="BA27" s="30">
        <v>0</v>
      </c>
      <c r="BB27" s="30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V27" s="1">
        <v>0</v>
      </c>
      <c r="CW27" s="1">
        <v>0</v>
      </c>
      <c r="CX27" s="1">
        <v>0</v>
      </c>
      <c r="CY27" s="1"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0</v>
      </c>
      <c r="DI27" s="1">
        <v>0</v>
      </c>
      <c r="DJ27" s="1">
        <v>0</v>
      </c>
      <c r="DK27" s="1">
        <v>0</v>
      </c>
      <c r="DL27" s="1">
        <v>0</v>
      </c>
      <c r="DM27" s="1">
        <v>0</v>
      </c>
      <c r="DN27" s="1">
        <v>0</v>
      </c>
      <c r="DO27" s="1">
        <v>0</v>
      </c>
      <c r="DP27" s="1">
        <v>0</v>
      </c>
      <c r="DQ27" s="1">
        <v>0</v>
      </c>
      <c r="DR27" s="1">
        <v>0</v>
      </c>
      <c r="DS27" s="1">
        <v>0</v>
      </c>
      <c r="DT27" s="1">
        <v>0</v>
      </c>
      <c r="DU27" s="1">
        <v>0</v>
      </c>
      <c r="DV27" s="1">
        <v>0</v>
      </c>
      <c r="DW27" s="1">
        <v>0</v>
      </c>
      <c r="DX27" s="1">
        <v>0</v>
      </c>
      <c r="DY27" s="1">
        <v>0</v>
      </c>
      <c r="DZ27" s="1">
        <v>0</v>
      </c>
      <c r="EA27" s="1">
        <v>0</v>
      </c>
      <c r="EB27" s="1">
        <v>0</v>
      </c>
      <c r="EC27" s="1">
        <v>0</v>
      </c>
      <c r="ED27" s="1">
        <v>0</v>
      </c>
      <c r="EE27" s="1">
        <v>0</v>
      </c>
      <c r="EF27" s="1">
        <v>0</v>
      </c>
      <c r="EG27" s="1">
        <v>0</v>
      </c>
      <c r="EH27" s="1">
        <v>0</v>
      </c>
      <c r="EI27" s="1">
        <v>0</v>
      </c>
      <c r="EJ27" s="1">
        <v>0</v>
      </c>
      <c r="EK27" s="1">
        <v>0</v>
      </c>
      <c r="EL27" s="1">
        <v>0</v>
      </c>
      <c r="EM27" s="1">
        <v>0</v>
      </c>
      <c r="EN27" s="1">
        <v>0</v>
      </c>
      <c r="EO27" s="1">
        <v>0</v>
      </c>
      <c r="EP27" s="1">
        <v>0</v>
      </c>
      <c r="EQ27" s="1">
        <v>0</v>
      </c>
      <c r="ER27" s="1">
        <v>0</v>
      </c>
      <c r="ES27" s="1">
        <v>0</v>
      </c>
      <c r="ET27" s="1">
        <v>0</v>
      </c>
      <c r="EU27" s="1">
        <v>0</v>
      </c>
      <c r="EV27" s="1">
        <v>0</v>
      </c>
      <c r="EW27" s="1">
        <v>0</v>
      </c>
      <c r="EX27" s="1">
        <v>0</v>
      </c>
      <c r="EY27" s="1">
        <v>0</v>
      </c>
      <c r="EZ27" s="1">
        <v>0</v>
      </c>
      <c r="FA27" s="1">
        <v>0</v>
      </c>
      <c r="FB27" s="1">
        <v>0</v>
      </c>
      <c r="FC27" s="1">
        <v>0</v>
      </c>
      <c r="FD27" s="1">
        <v>0</v>
      </c>
      <c r="FE27" s="1">
        <v>0</v>
      </c>
      <c r="FF27" s="1">
        <v>0</v>
      </c>
      <c r="FG27" s="1">
        <v>0</v>
      </c>
      <c r="FH27" s="1">
        <v>0</v>
      </c>
      <c r="FI27" s="1">
        <v>0</v>
      </c>
      <c r="FJ27" s="29">
        <v>0</v>
      </c>
      <c r="FK27" s="29">
        <v>0</v>
      </c>
      <c r="FL27" s="29">
        <v>0</v>
      </c>
      <c r="FR27" s="3">
        <f t="shared" si="13"/>
        <v>42.328430913799821</v>
      </c>
      <c r="FS27" s="3">
        <v>40.840445549489232</v>
      </c>
      <c r="FT27" s="3">
        <v>-42.328430913799821</v>
      </c>
      <c r="FU27" s="3">
        <v>180.65056251674469</v>
      </c>
      <c r="FV27" s="3">
        <f>-FW27*fem!C7/1000</f>
        <v>-8.8732056266011003</v>
      </c>
      <c r="FW27" s="3">
        <v>3.0564065797225206</v>
      </c>
      <c r="FX27" s="3">
        <v>-0.1461350322307497</v>
      </c>
      <c r="FY27" s="3">
        <v>2.0808170135836381E-3</v>
      </c>
      <c r="FZ27">
        <f t="shared" si="12"/>
        <v>180.65056251674469</v>
      </c>
      <c r="GA27" s="21">
        <f>-fem!A7</f>
        <v>-0.6</v>
      </c>
      <c r="GB27" s="26">
        <v>0</v>
      </c>
      <c r="GC27" s="26">
        <v>0</v>
      </c>
      <c r="GD27" s="3"/>
      <c r="GE27" s="3"/>
      <c r="GF27" s="3"/>
      <c r="GG27" s="3" t="s">
        <v>174</v>
      </c>
      <c r="GH27" s="3">
        <f>Ct/10</f>
        <v>7.5</v>
      </c>
      <c r="GI27">
        <v>9</v>
      </c>
      <c r="GJ27" s="21">
        <f>-GJ45</f>
        <v>-64.199742138683959</v>
      </c>
      <c r="GK27" s="21">
        <f t="shared" si="15"/>
        <v>10.168240227614969</v>
      </c>
      <c r="GL27" s="126"/>
      <c r="GM27" s="21">
        <f>-GM45</f>
        <v>-56.397004247982366</v>
      </c>
      <c r="GN27" s="21">
        <f t="shared" si="16"/>
        <v>8.9324079537971777</v>
      </c>
      <c r="GO27" s="126"/>
      <c r="GP27" s="21">
        <f t="shared" si="17"/>
        <v>1</v>
      </c>
      <c r="GQ27" s="21">
        <f t="shared" si="18"/>
        <v>34.560547147479596</v>
      </c>
      <c r="GR27" s="21">
        <f t="shared" si="19"/>
        <v>41.187656225030381</v>
      </c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</row>
    <row r="28" spans="1:225">
      <c r="A28" s="2">
        <f t="shared" si="2"/>
        <v>3.12</v>
      </c>
      <c r="B28" s="2">
        <f t="shared" si="3"/>
        <v>14999.093305930197</v>
      </c>
      <c r="C28" s="2">
        <f t="shared" si="4"/>
        <v>7090.9523083289878</v>
      </c>
      <c r="D28" s="2">
        <f t="shared" si="7"/>
        <v>14181.904616657976</v>
      </c>
      <c r="E28" s="2">
        <v>0</v>
      </c>
      <c r="G28" s="147">
        <v>0</v>
      </c>
      <c r="H28" s="148">
        <f>H27</f>
        <v>-105</v>
      </c>
      <c r="I28" s="148">
        <f>I26</f>
        <v>25</v>
      </c>
      <c r="J28" s="149">
        <f t="shared" si="14"/>
        <v>-52.5</v>
      </c>
      <c r="K28" s="2"/>
      <c r="L28" s="2"/>
      <c r="M28" s="19">
        <v>0</v>
      </c>
      <c r="N28" s="34">
        <v>1.8267015580270764E-3</v>
      </c>
      <c r="O28" s="2"/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5">
        <f>AH25</f>
        <v>-110442813.73372957</v>
      </c>
      <c r="AL28" s="16">
        <f>AI25</f>
        <v>0</v>
      </c>
      <c r="AM28" s="16">
        <f>AJ25</f>
        <v>4417712.5493491823</v>
      </c>
      <c r="AN28" s="9">
        <f>AK25</f>
        <v>0</v>
      </c>
      <c r="AO28" s="11">
        <f>AL25</f>
        <v>0</v>
      </c>
      <c r="AP28" s="13">
        <f>2*H4+E10</f>
        <v>17670850.197396729</v>
      </c>
      <c r="AQ28" s="11">
        <f>AN25</f>
        <v>110442813.73372957</v>
      </c>
      <c r="AR28" s="11">
        <f>AO25</f>
        <v>0</v>
      </c>
      <c r="AS28" s="12">
        <f>AP25</f>
        <v>4417712.5493491823</v>
      </c>
      <c r="AT28" s="11">
        <v>0</v>
      </c>
      <c r="AU28" s="30">
        <v>0</v>
      </c>
      <c r="AV28" s="30">
        <v>0</v>
      </c>
      <c r="AW28" s="30">
        <v>0</v>
      </c>
      <c r="AX28" s="30">
        <v>0</v>
      </c>
      <c r="AY28" s="30">
        <v>0</v>
      </c>
      <c r="AZ28" s="30">
        <v>0</v>
      </c>
      <c r="BA28" s="30">
        <v>0</v>
      </c>
      <c r="BB28" s="30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  <c r="CO28" s="1">
        <v>0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0</v>
      </c>
      <c r="CV28" s="1">
        <v>0</v>
      </c>
      <c r="CW28" s="1">
        <v>0</v>
      </c>
      <c r="CX28" s="1">
        <v>0</v>
      </c>
      <c r="CY28" s="1">
        <v>0</v>
      </c>
      <c r="CZ28" s="1">
        <v>0</v>
      </c>
      <c r="DA28" s="1">
        <v>0</v>
      </c>
      <c r="DB28" s="1">
        <v>0</v>
      </c>
      <c r="DC28" s="1">
        <v>0</v>
      </c>
      <c r="DD28" s="1">
        <v>0</v>
      </c>
      <c r="DE28" s="1">
        <v>0</v>
      </c>
      <c r="DF28" s="1">
        <v>0</v>
      </c>
      <c r="DG28" s="1">
        <v>0</v>
      </c>
      <c r="DH28" s="1">
        <v>0</v>
      </c>
      <c r="DI28" s="1">
        <v>0</v>
      </c>
      <c r="DJ28" s="1">
        <v>0</v>
      </c>
      <c r="DK28" s="1">
        <v>0</v>
      </c>
      <c r="DL28" s="1">
        <v>0</v>
      </c>
      <c r="DM28" s="1">
        <v>0</v>
      </c>
      <c r="DN28" s="1">
        <v>0</v>
      </c>
      <c r="DO28" s="1">
        <v>0</v>
      </c>
      <c r="DP28" s="1">
        <v>0</v>
      </c>
      <c r="DQ28" s="1">
        <v>0</v>
      </c>
      <c r="DR28" s="1">
        <v>0</v>
      </c>
      <c r="DS28" s="1">
        <v>0</v>
      </c>
      <c r="DT28" s="1">
        <v>0</v>
      </c>
      <c r="DU28" s="1">
        <v>0</v>
      </c>
      <c r="DV28" s="1">
        <v>0</v>
      </c>
      <c r="DW28" s="1">
        <v>0</v>
      </c>
      <c r="DX28" s="1">
        <v>0</v>
      </c>
      <c r="DY28" s="1">
        <v>0</v>
      </c>
      <c r="DZ28" s="1">
        <v>0</v>
      </c>
      <c r="EA28" s="1">
        <v>0</v>
      </c>
      <c r="EB28" s="1">
        <v>0</v>
      </c>
      <c r="EC28" s="1">
        <v>0</v>
      </c>
      <c r="ED28" s="1">
        <v>0</v>
      </c>
      <c r="EE28" s="1">
        <v>0</v>
      </c>
      <c r="EF28" s="1">
        <v>0</v>
      </c>
      <c r="EG28" s="1">
        <v>0</v>
      </c>
      <c r="EH28" s="1">
        <v>0</v>
      </c>
      <c r="EI28" s="1">
        <v>0</v>
      </c>
      <c r="EJ28" s="1">
        <v>0</v>
      </c>
      <c r="EK28" s="1">
        <v>0</v>
      </c>
      <c r="EL28" s="1">
        <v>0</v>
      </c>
      <c r="EM28" s="1">
        <v>0</v>
      </c>
      <c r="EN28" s="1">
        <v>0</v>
      </c>
      <c r="EO28" s="1">
        <v>0</v>
      </c>
      <c r="EP28" s="1">
        <v>0</v>
      </c>
      <c r="EQ28" s="1">
        <v>0</v>
      </c>
      <c r="ER28" s="1">
        <v>0</v>
      </c>
      <c r="ES28" s="1">
        <v>0</v>
      </c>
      <c r="ET28" s="1">
        <v>0</v>
      </c>
      <c r="EU28" s="1">
        <v>0</v>
      </c>
      <c r="EV28" s="1">
        <v>0</v>
      </c>
      <c r="EW28" s="1">
        <v>0</v>
      </c>
      <c r="EX28" s="1">
        <v>0</v>
      </c>
      <c r="EY28" s="1">
        <v>0</v>
      </c>
      <c r="EZ28" s="1">
        <v>0</v>
      </c>
      <c r="FA28" s="1">
        <v>0</v>
      </c>
      <c r="FB28" s="1">
        <v>0</v>
      </c>
      <c r="FC28" s="1">
        <v>0</v>
      </c>
      <c r="FD28" s="1">
        <v>0</v>
      </c>
      <c r="FE28" s="1">
        <v>0</v>
      </c>
      <c r="FF28" s="1">
        <v>0</v>
      </c>
      <c r="FG28" s="1">
        <v>0</v>
      </c>
      <c r="FH28" s="1">
        <v>0</v>
      </c>
      <c r="FI28" s="1">
        <v>0</v>
      </c>
      <c r="FJ28" s="29">
        <v>0</v>
      </c>
      <c r="FK28" s="29">
        <v>0</v>
      </c>
      <c r="FL28" s="29">
        <v>0</v>
      </c>
      <c r="FR28" s="3">
        <f t="shared" si="13"/>
        <v>42.390588954485793</v>
      </c>
      <c r="FS28" s="3">
        <v>31.830502147495281</v>
      </c>
      <c r="FT28" s="3">
        <v>-42.390588954485793</v>
      </c>
      <c r="FU28" s="3">
        <v>185.55141598277442</v>
      </c>
      <c r="FV28" s="3">
        <f>-FW28*fem!C8/1000</f>
        <v>-9.0099434019645237</v>
      </c>
      <c r="FW28" s="3">
        <v>2.8116599923567218</v>
      </c>
      <c r="FX28" s="3">
        <v>-0.1456290078498822</v>
      </c>
      <c r="FY28" s="3">
        <v>1.9979229876802454E-3</v>
      </c>
      <c r="FZ28">
        <f t="shared" si="12"/>
        <v>185.55141598277442</v>
      </c>
      <c r="GA28" s="21">
        <f>-fem!A8</f>
        <v>-0.72</v>
      </c>
      <c r="GB28" s="26">
        <f>-GB26/2</f>
        <v>-0.32500000000000001</v>
      </c>
      <c r="GC28" s="26">
        <v>0</v>
      </c>
      <c r="GD28" s="3"/>
      <c r="GE28" s="3"/>
      <c r="GF28" s="3"/>
      <c r="GG28" s="3" t="s">
        <v>175</v>
      </c>
      <c r="GH28" s="3">
        <f>GH26-GH27-etcap/20</f>
        <v>57.1</v>
      </c>
      <c r="GI28">
        <f>2*GI27</f>
        <v>18</v>
      </c>
      <c r="GJ28" s="21">
        <f>-GJ44</f>
        <v>-61.81867355918498</v>
      </c>
      <c r="GK28" s="21">
        <f t="shared" si="15"/>
        <v>20.086104634371594</v>
      </c>
      <c r="GL28" s="126"/>
      <c r="GM28" s="21">
        <f>-GM44</f>
        <v>-54.305327080453267</v>
      </c>
      <c r="GN28" s="21">
        <f t="shared" si="16"/>
        <v>17.644870378809514</v>
      </c>
      <c r="GO28" s="126"/>
      <c r="GP28" s="21">
        <f t="shared" si="17"/>
        <v>2</v>
      </c>
      <c r="GQ28" s="21">
        <f t="shared" si="18"/>
        <v>52.949830186956383</v>
      </c>
      <c r="GR28" s="21">
        <f t="shared" si="19"/>
        <v>9.3364836858919578</v>
      </c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</row>
    <row r="29" spans="1:225">
      <c r="A29" s="2">
        <f t="shared" si="2"/>
        <v>3.24</v>
      </c>
      <c r="B29" s="2">
        <f t="shared" si="3"/>
        <v>15284.815994967032</v>
      </c>
      <c r="C29" s="2">
        <f t="shared" si="4"/>
        <v>7237.4021742342929</v>
      </c>
      <c r="D29" s="2">
        <f t="shared" si="7"/>
        <v>14474.804348468586</v>
      </c>
      <c r="E29" s="2">
        <v>0</v>
      </c>
      <c r="G29" s="147">
        <f>-G25</f>
        <v>32.5</v>
      </c>
      <c r="H29" s="148">
        <f>H28</f>
        <v>-105</v>
      </c>
      <c r="I29" s="148">
        <f>I27</f>
        <v>-25</v>
      </c>
      <c r="J29" s="149">
        <f t="shared" si="14"/>
        <v>-67.5</v>
      </c>
      <c r="K29" s="2"/>
      <c r="L29" s="2"/>
      <c r="M29" s="19">
        <v>0</v>
      </c>
      <c r="N29" s="36">
        <v>2.1386157379783719E-3</v>
      </c>
      <c r="O29" s="2"/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9">
        <f>AK26</f>
        <v>-1840713562.228826</v>
      </c>
      <c r="AO29" s="11">
        <f>AL26</f>
        <v>0</v>
      </c>
      <c r="AP29" s="11">
        <f>AM26</f>
        <v>110442813.73372957</v>
      </c>
      <c r="AQ29" s="6">
        <f>2*F2+C11</f>
        <v>3681431116.0118165</v>
      </c>
      <c r="AR29" s="7">
        <f>AO26</f>
        <v>0</v>
      </c>
      <c r="AS29" s="7">
        <f>AP26</f>
        <v>0</v>
      </c>
      <c r="AT29" s="7">
        <f>AQ26</f>
        <v>-1840713562.228826</v>
      </c>
      <c r="AU29" s="7">
        <f>AR26</f>
        <v>0</v>
      </c>
      <c r="AV29" s="8">
        <f>AS26</f>
        <v>-110442813.73372957</v>
      </c>
      <c r="AW29" s="30">
        <v>0</v>
      </c>
      <c r="AX29" s="30">
        <v>0</v>
      </c>
      <c r="AY29" s="30">
        <v>0</v>
      </c>
      <c r="AZ29" s="30">
        <v>0</v>
      </c>
      <c r="BA29" s="30">
        <v>0</v>
      </c>
      <c r="BB29" s="30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">
        <v>0</v>
      </c>
      <c r="CL29" s="1">
        <v>0</v>
      </c>
      <c r="CM29" s="1">
        <v>0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H29" s="1">
        <v>0</v>
      </c>
      <c r="DI29" s="1">
        <v>0</v>
      </c>
      <c r="DJ29" s="1">
        <v>0</v>
      </c>
      <c r="DK29" s="1">
        <v>0</v>
      </c>
      <c r="DL29" s="1">
        <v>0</v>
      </c>
      <c r="DM29" s="1">
        <v>0</v>
      </c>
      <c r="DN29" s="1">
        <v>0</v>
      </c>
      <c r="DO29" s="1">
        <v>0</v>
      </c>
      <c r="DP29" s="1">
        <v>0</v>
      </c>
      <c r="DQ29" s="1">
        <v>0</v>
      </c>
      <c r="DR29" s="1">
        <v>0</v>
      </c>
      <c r="DS29" s="1">
        <v>0</v>
      </c>
      <c r="DT29" s="1">
        <v>0</v>
      </c>
      <c r="DU29" s="1">
        <v>0</v>
      </c>
      <c r="DV29" s="1">
        <v>0</v>
      </c>
      <c r="DW29" s="1">
        <v>0</v>
      </c>
      <c r="DX29" s="1">
        <v>0</v>
      </c>
      <c r="DY29" s="1">
        <v>0</v>
      </c>
      <c r="DZ29" s="1">
        <v>0</v>
      </c>
      <c r="EA29" s="1">
        <v>0</v>
      </c>
      <c r="EB29" s="1">
        <v>0</v>
      </c>
      <c r="EC29" s="1">
        <v>0</v>
      </c>
      <c r="ED29" s="1">
        <v>0</v>
      </c>
      <c r="EE29" s="1">
        <v>0</v>
      </c>
      <c r="EF29" s="1">
        <v>0</v>
      </c>
      <c r="EG29" s="1">
        <v>0</v>
      </c>
      <c r="EH29" s="1">
        <v>0</v>
      </c>
      <c r="EI29" s="1">
        <v>0</v>
      </c>
      <c r="EJ29" s="1">
        <v>0</v>
      </c>
      <c r="EK29" s="1">
        <v>0</v>
      </c>
      <c r="EL29" s="1">
        <v>0</v>
      </c>
      <c r="EM29" s="1">
        <v>0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S29" s="1">
        <v>0</v>
      </c>
      <c r="ET29" s="1">
        <v>0</v>
      </c>
      <c r="EU29" s="1">
        <v>0</v>
      </c>
      <c r="EV29" s="1">
        <v>0</v>
      </c>
      <c r="EW29" s="1">
        <v>0</v>
      </c>
      <c r="EX29" s="1">
        <v>0</v>
      </c>
      <c r="EY29" s="1">
        <v>0</v>
      </c>
      <c r="EZ29" s="1">
        <v>0</v>
      </c>
      <c r="FA29" s="1">
        <v>0</v>
      </c>
      <c r="FB29" s="1">
        <v>0</v>
      </c>
      <c r="FC29" s="1">
        <v>0</v>
      </c>
      <c r="FD29" s="1">
        <v>0</v>
      </c>
      <c r="FE29" s="1">
        <v>0</v>
      </c>
      <c r="FF29" s="1">
        <v>0</v>
      </c>
      <c r="FG29" s="1">
        <v>0</v>
      </c>
      <c r="FH29" s="1">
        <v>0</v>
      </c>
      <c r="FI29" s="1">
        <v>0</v>
      </c>
      <c r="FJ29" s="29">
        <v>0</v>
      </c>
      <c r="FK29" s="29">
        <v>0</v>
      </c>
      <c r="FL29" s="29">
        <v>0</v>
      </c>
      <c r="FR29" s="3">
        <f t="shared" si="13"/>
        <v>42.374999831594323</v>
      </c>
      <c r="FS29" s="3">
        <v>22.853448267967906</v>
      </c>
      <c r="FT29" s="3">
        <v>-42.374999831594323</v>
      </c>
      <c r="FU29" s="3">
        <v>189.37107624045348</v>
      </c>
      <c r="FV29" s="3">
        <f>-FW29*fem!C9/1000</f>
        <v>-8.9770538801953261</v>
      </c>
      <c r="FW29" s="3">
        <v>2.5769840222188551</v>
      </c>
      <c r="FX29" s="3">
        <v>-0.14512224038727564</v>
      </c>
      <c r="FY29" s="3">
        <v>1.9130549732870317E-3</v>
      </c>
      <c r="FZ29">
        <f t="shared" si="12"/>
        <v>189.37107624045348</v>
      </c>
      <c r="GA29" s="21">
        <f>-fem!A9</f>
        <v>-0.84</v>
      </c>
      <c r="GB29" s="26">
        <f>GB28</f>
        <v>-0.32500000000000001</v>
      </c>
      <c r="GC29" s="26">
        <f>-GB25/2</f>
        <v>-3</v>
      </c>
      <c r="GD29" s="3"/>
      <c r="GE29" s="3"/>
      <c r="GF29" s="3"/>
      <c r="GG29" s="3" t="s">
        <v>170</v>
      </c>
      <c r="GH29" s="3">
        <f>etcap</f>
        <v>8</v>
      </c>
      <c r="GI29">
        <f>3*GI27</f>
        <v>27</v>
      </c>
      <c r="GJ29" s="21">
        <f>-GJ43</f>
        <v>-57.915424072243908</v>
      </c>
      <c r="GK29" s="21">
        <f t="shared" si="15"/>
        <v>29.509382483070542</v>
      </c>
      <c r="GL29" s="126"/>
      <c r="GM29" s="21">
        <f>-GM43</f>
        <v>-50.876472531155805</v>
      </c>
      <c r="GN29" s="21">
        <f t="shared" si="16"/>
        <v>25.922857535128127</v>
      </c>
      <c r="GO29" s="126"/>
      <c r="GP29" s="21">
        <f t="shared" si="17"/>
        <v>3</v>
      </c>
      <c r="GQ29" s="21">
        <f t="shared" si="18"/>
        <v>46.56329921014332</v>
      </c>
      <c r="GR29" s="21">
        <f t="shared" si="19"/>
        <v>-26.883333333333322</v>
      </c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</row>
    <row r="30" spans="1:225">
      <c r="A30" s="2">
        <f t="shared" si="2"/>
        <v>3.36</v>
      </c>
      <c r="B30" s="2">
        <f t="shared" si="3"/>
        <v>15565.294728979596</v>
      </c>
      <c r="C30" s="2">
        <f t="shared" si="4"/>
        <v>7381.386302855497</v>
      </c>
      <c r="D30" s="2">
        <f t="shared" si="7"/>
        <v>14762.772605710994</v>
      </c>
      <c r="E30" s="2">
        <v>0</v>
      </c>
      <c r="G30" s="147">
        <f>-G26</f>
        <v>32.5</v>
      </c>
      <c r="H30" s="148">
        <f>H26</f>
        <v>-52.5</v>
      </c>
      <c r="I30" s="148">
        <f>I28</f>
        <v>25</v>
      </c>
      <c r="J30" s="149">
        <f t="shared" si="14"/>
        <v>-82.5</v>
      </c>
      <c r="K30" s="2"/>
      <c r="L30" s="2"/>
      <c r="M30" s="19">
        <f>deltaWp</f>
        <v>-0.99549217210626573</v>
      </c>
      <c r="N30" s="36">
        <v>-1.4411012584896358E-4</v>
      </c>
      <c r="O30" s="2"/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9">
        <f>AK27</f>
        <v>0</v>
      </c>
      <c r="AO30" s="11">
        <f>AL27</f>
        <v>-83648995.017262608</v>
      </c>
      <c r="AP30" s="11">
        <f>AM27</f>
        <v>0</v>
      </c>
      <c r="AQ30" s="9">
        <f>AN27</f>
        <v>0</v>
      </c>
      <c r="AR30" s="10">
        <f>2*G3+D11</f>
        <v>167305973.14285389</v>
      </c>
      <c r="AS30" s="11">
        <f>AP27</f>
        <v>0</v>
      </c>
      <c r="AT30" s="11">
        <f>AQ27</f>
        <v>0</v>
      </c>
      <c r="AU30" s="11">
        <f>AR27</f>
        <v>-83648995.017262608</v>
      </c>
      <c r="AV30" s="12">
        <f>AS27</f>
        <v>0</v>
      </c>
      <c r="AW30" s="30">
        <v>0</v>
      </c>
      <c r="AX30" s="30">
        <v>0</v>
      </c>
      <c r="AY30" s="30">
        <v>0</v>
      </c>
      <c r="AZ30" s="30">
        <v>0</v>
      </c>
      <c r="BA30" s="30">
        <v>0</v>
      </c>
      <c r="BB30" s="30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>
        <v>0</v>
      </c>
      <c r="DI30" s="1">
        <v>0</v>
      </c>
      <c r="DJ30" s="1">
        <v>0</v>
      </c>
      <c r="DK30" s="1">
        <v>0</v>
      </c>
      <c r="DL30" s="1">
        <v>0</v>
      </c>
      <c r="DM30" s="1">
        <v>0</v>
      </c>
      <c r="DN30" s="1">
        <v>0</v>
      </c>
      <c r="DO30" s="1">
        <v>0</v>
      </c>
      <c r="DP30" s="1">
        <v>0</v>
      </c>
      <c r="DQ30" s="1">
        <v>0</v>
      </c>
      <c r="DR30" s="1">
        <v>0</v>
      </c>
      <c r="DS30" s="1">
        <v>0</v>
      </c>
      <c r="DT30" s="1">
        <v>0</v>
      </c>
      <c r="DU30" s="1">
        <v>0</v>
      </c>
      <c r="DV30" s="1">
        <v>0</v>
      </c>
      <c r="DW30" s="1">
        <v>0</v>
      </c>
      <c r="DX30" s="1">
        <v>0</v>
      </c>
      <c r="DY30" s="1">
        <v>0</v>
      </c>
      <c r="DZ30" s="1">
        <v>0</v>
      </c>
      <c r="EA30" s="1">
        <v>0</v>
      </c>
      <c r="EB30" s="1">
        <v>0</v>
      </c>
      <c r="EC30" s="1">
        <v>0</v>
      </c>
      <c r="ED30" s="1">
        <v>0</v>
      </c>
      <c r="EE30" s="1">
        <v>0</v>
      </c>
      <c r="EF30" s="1">
        <v>0</v>
      </c>
      <c r="EG30" s="1">
        <v>0</v>
      </c>
      <c r="EH30" s="1">
        <v>0</v>
      </c>
      <c r="EI30" s="1">
        <v>0</v>
      </c>
      <c r="EJ30" s="1">
        <v>0</v>
      </c>
      <c r="EK30" s="1">
        <v>0</v>
      </c>
      <c r="EL30" s="1">
        <v>0</v>
      </c>
      <c r="EM30" s="1">
        <v>0</v>
      </c>
      <c r="EN30" s="1">
        <v>0</v>
      </c>
      <c r="EO30" s="1">
        <v>0</v>
      </c>
      <c r="EP30" s="1">
        <v>0</v>
      </c>
      <c r="EQ30" s="1">
        <v>0</v>
      </c>
      <c r="ER30" s="1">
        <v>0</v>
      </c>
      <c r="ES30" s="1">
        <v>0</v>
      </c>
      <c r="ET30" s="1">
        <v>0</v>
      </c>
      <c r="EU30" s="1">
        <v>0</v>
      </c>
      <c r="EV30" s="1">
        <v>0</v>
      </c>
      <c r="EW30" s="1">
        <v>0</v>
      </c>
      <c r="EX30" s="1">
        <v>0</v>
      </c>
      <c r="EY30" s="1">
        <v>0</v>
      </c>
      <c r="EZ30" s="1">
        <v>0</v>
      </c>
      <c r="FA30" s="1">
        <v>0</v>
      </c>
      <c r="FB30" s="1">
        <v>0</v>
      </c>
      <c r="FC30" s="1">
        <v>0</v>
      </c>
      <c r="FD30" s="1">
        <v>0</v>
      </c>
      <c r="FE30" s="1">
        <v>0</v>
      </c>
      <c r="FF30" s="1">
        <v>0</v>
      </c>
      <c r="FG30" s="1">
        <v>0</v>
      </c>
      <c r="FH30" s="1">
        <v>0</v>
      </c>
      <c r="FI30" s="1">
        <v>0</v>
      </c>
      <c r="FJ30" s="29">
        <v>0</v>
      </c>
      <c r="FK30" s="29">
        <v>0</v>
      </c>
      <c r="FL30" s="29">
        <v>0</v>
      </c>
      <c r="FR30" s="3">
        <f t="shared" si="13"/>
        <v>42.287364140571299</v>
      </c>
      <c r="FS30" s="3">
        <v>14.043366108584451</v>
      </c>
      <c r="FT30" s="3">
        <v>-42.287364140571299</v>
      </c>
      <c r="FU30" s="3">
        <v>192.11349003260329</v>
      </c>
      <c r="FV30" s="3">
        <f>-FW30*fem!C10/1000</f>
        <v>-8.8100821592624872</v>
      </c>
      <c r="FW30" s="3">
        <v>2.3525862148025039</v>
      </c>
      <c r="FX30" s="3">
        <v>-0.14461565928820982</v>
      </c>
      <c r="FY30" s="3">
        <v>1.8267015580270764E-3</v>
      </c>
      <c r="FZ30">
        <f t="shared" si="12"/>
        <v>192.11349003260329</v>
      </c>
      <c r="GA30" s="21">
        <f>-fem!A10</f>
        <v>-0.96</v>
      </c>
      <c r="GB30" s="26">
        <f>GB29</f>
        <v>-0.32500000000000001</v>
      </c>
      <c r="GC30" s="26">
        <f>-GB25</f>
        <v>-6</v>
      </c>
      <c r="GD30" s="3"/>
      <c r="GE30" s="3"/>
      <c r="GF30" s="3"/>
      <c r="GG30" s="3" t="s">
        <v>171</v>
      </c>
      <c r="GH30" s="3">
        <f>boycap</f>
        <v>20</v>
      </c>
      <c r="GI30">
        <f>4*GI27</f>
        <v>36</v>
      </c>
      <c r="GJ30" s="21">
        <f>-GJ42</f>
        <v>-52.586104634371587</v>
      </c>
      <c r="GK30" s="21">
        <f t="shared" si="15"/>
        <v>38.206041399010751</v>
      </c>
      <c r="GL30" s="126"/>
      <c r="GM30" s="21">
        <f>-GM42</f>
        <v>-46.194870378809497</v>
      </c>
      <c r="GN30" s="21">
        <f t="shared" si="16"/>
        <v>33.562537905900214</v>
      </c>
      <c r="GO30" s="126"/>
      <c r="GP30" s="21">
        <f t="shared" si="17"/>
        <v>4</v>
      </c>
      <c r="GQ30" s="21">
        <f t="shared" si="18"/>
        <v>18.389283039476798</v>
      </c>
      <c r="GR30" s="21">
        <f t="shared" si="19"/>
        <v>-50.524139910922337</v>
      </c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</row>
    <row r="31" spans="1:225">
      <c r="A31" s="2">
        <f t="shared" si="2"/>
        <v>3.48</v>
      </c>
      <c r="B31" s="2">
        <f t="shared" si="3"/>
        <v>15840.808060196929</v>
      </c>
      <c r="C31" s="2">
        <f t="shared" si="4"/>
        <v>7523.0321273406098</v>
      </c>
      <c r="D31" s="2">
        <f t="shared" si="7"/>
        <v>15046.06425468122</v>
      </c>
      <c r="E31" s="2">
        <v>0</v>
      </c>
      <c r="G31" s="147">
        <f>-G27</f>
        <v>32.5</v>
      </c>
      <c r="H31" s="148">
        <f>H25</f>
        <v>0</v>
      </c>
      <c r="I31" s="148">
        <f>I29</f>
        <v>-25</v>
      </c>
      <c r="J31" s="149">
        <f t="shared" si="14"/>
        <v>-97.5</v>
      </c>
      <c r="K31" s="2"/>
      <c r="L31" s="2"/>
      <c r="M31" s="20">
        <v>0</v>
      </c>
      <c r="N31" s="37">
        <v>1.7393459006167452E-3</v>
      </c>
      <c r="O31" s="2"/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5">
        <f>AK28</f>
        <v>-110442813.73372957</v>
      </c>
      <c r="AO31" s="16">
        <f>AL28</f>
        <v>0</v>
      </c>
      <c r="AP31" s="16">
        <f>AM28</f>
        <v>4417712.5493491823</v>
      </c>
      <c r="AQ31" s="9">
        <f>AN28</f>
        <v>0</v>
      </c>
      <c r="AR31" s="11">
        <f>AO28</f>
        <v>0</v>
      </c>
      <c r="AS31" s="13">
        <f>2*H4+E11</f>
        <v>17670850.197396729</v>
      </c>
      <c r="AT31" s="11">
        <f>AQ28</f>
        <v>110442813.73372957</v>
      </c>
      <c r="AU31" s="11">
        <f>AR28</f>
        <v>0</v>
      </c>
      <c r="AV31" s="12">
        <f>AS28</f>
        <v>4417712.5493491823</v>
      </c>
      <c r="AW31" s="11">
        <v>0</v>
      </c>
      <c r="AX31" s="11">
        <v>0</v>
      </c>
      <c r="AY31" s="30">
        <v>0</v>
      </c>
      <c r="AZ31" s="30">
        <v>0</v>
      </c>
      <c r="BA31" s="30">
        <v>0</v>
      </c>
      <c r="BB31" s="30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  <c r="CM31" s="1">
        <v>0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J31" s="1">
        <v>0</v>
      </c>
      <c r="DK31" s="1">
        <v>0</v>
      </c>
      <c r="DL31" s="1">
        <v>0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R31" s="1">
        <v>0</v>
      </c>
      <c r="DS31" s="1">
        <v>0</v>
      </c>
      <c r="DT31" s="1">
        <v>0</v>
      </c>
      <c r="DU31" s="1">
        <v>0</v>
      </c>
      <c r="DV31" s="1">
        <v>0</v>
      </c>
      <c r="DW31" s="1">
        <v>0</v>
      </c>
      <c r="DX31" s="1">
        <v>0</v>
      </c>
      <c r="DY31" s="1">
        <v>0</v>
      </c>
      <c r="DZ31" s="1">
        <v>0</v>
      </c>
      <c r="EA31" s="1">
        <v>0</v>
      </c>
      <c r="EB31" s="1">
        <v>0</v>
      </c>
      <c r="EC31" s="1">
        <v>0</v>
      </c>
      <c r="ED31" s="1">
        <v>0</v>
      </c>
      <c r="EE31" s="1">
        <v>0</v>
      </c>
      <c r="EF31" s="1">
        <v>0</v>
      </c>
      <c r="EG31" s="1">
        <v>0</v>
      </c>
      <c r="EH31" s="1">
        <v>0</v>
      </c>
      <c r="EI31" s="1">
        <v>0</v>
      </c>
      <c r="EJ31" s="1">
        <v>0</v>
      </c>
      <c r="EK31" s="1">
        <v>0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S31" s="1">
        <v>0</v>
      </c>
      <c r="ET31" s="1">
        <v>0</v>
      </c>
      <c r="EU31" s="1">
        <v>0</v>
      </c>
      <c r="EV31" s="1">
        <v>0</v>
      </c>
      <c r="EW31" s="1">
        <v>0</v>
      </c>
      <c r="EX31" s="1">
        <v>0</v>
      </c>
      <c r="EY31" s="1">
        <v>0</v>
      </c>
      <c r="EZ31" s="1">
        <v>0</v>
      </c>
      <c r="FA31" s="1">
        <v>0</v>
      </c>
      <c r="FB31" s="1">
        <v>0</v>
      </c>
      <c r="FC31" s="1">
        <v>0</v>
      </c>
      <c r="FD31" s="1">
        <v>0</v>
      </c>
      <c r="FE31" s="1">
        <v>0</v>
      </c>
      <c r="FF31" s="1">
        <v>0</v>
      </c>
      <c r="FG31" s="1">
        <v>0</v>
      </c>
      <c r="FH31" s="1">
        <v>0</v>
      </c>
      <c r="FI31" s="1">
        <v>0</v>
      </c>
      <c r="FJ31" s="29">
        <v>0</v>
      </c>
      <c r="FK31" s="29">
        <v>0</v>
      </c>
      <c r="FL31" s="29">
        <v>0</v>
      </c>
      <c r="FR31" s="3">
        <f t="shared" si="13"/>
        <v>42.132409566773276</v>
      </c>
      <c r="FS31" s="3">
        <v>5.5069655542029068</v>
      </c>
      <c r="FT31" s="3">
        <v>-42.132409566773276</v>
      </c>
      <c r="FU31" s="3">
        <v>193.79869396560389</v>
      </c>
      <c r="FV31" s="3">
        <f>-FW31*fem!C11/1000</f>
        <v>-8.5364005548484752</v>
      </c>
      <c r="FW31" s="3">
        <v>2.1386157379783719</v>
      </c>
      <c r="FX31" s="3">
        <v>-0.14411012584896357</v>
      </c>
      <c r="FY31" s="3">
        <v>1.7393459006167452E-3</v>
      </c>
      <c r="FZ31">
        <f t="shared" si="12"/>
        <v>193.79869396560389</v>
      </c>
      <c r="GA31" s="21">
        <f>-fem!A11</f>
        <v>-1.08</v>
      </c>
      <c r="GB31" s="26">
        <v>0</v>
      </c>
      <c r="GC31" s="26">
        <f>GC30</f>
        <v>-6</v>
      </c>
      <c r="GD31" s="3"/>
      <c r="GE31" s="3"/>
      <c r="GF31" s="3"/>
      <c r="GG31" s="3" t="s">
        <v>172</v>
      </c>
      <c r="GH31" s="3">
        <f>boyadet</f>
        <v>9</v>
      </c>
      <c r="GI31">
        <f>5*GI27</f>
        <v>45</v>
      </c>
      <c r="GJ31" s="21">
        <f>-GJ41</f>
        <v>-45.961940777125584</v>
      </c>
      <c r="GK31" s="21">
        <f t="shared" si="15"/>
        <v>45.961940777125591</v>
      </c>
      <c r="GL31" s="126"/>
      <c r="GM31" s="21">
        <f>-GM41</f>
        <v>-40.375797205751859</v>
      </c>
      <c r="GN31" s="21">
        <f t="shared" si="16"/>
        <v>40.375797205751873</v>
      </c>
      <c r="GO31" s="126"/>
      <c r="GP31" s="21">
        <f t="shared" si="17"/>
        <v>5</v>
      </c>
      <c r="GQ31" s="21">
        <f t="shared" si="18"/>
        <v>-18.389283039476783</v>
      </c>
      <c r="GR31" s="21">
        <f t="shared" si="19"/>
        <v>-50.524139910922344</v>
      </c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</row>
    <row r="32" spans="1:225">
      <c r="A32" s="2">
        <f t="shared" si="2"/>
        <v>3.6</v>
      </c>
      <c r="B32" s="2">
        <f t="shared" si="3"/>
        <v>16111.610720222854</v>
      </c>
      <c r="C32" s="2">
        <f t="shared" si="4"/>
        <v>7662.4563571808321</v>
      </c>
      <c r="D32" s="2">
        <f t="shared" si="7"/>
        <v>15324.912714361664</v>
      </c>
      <c r="E32" s="2">
        <v>0</v>
      </c>
      <c r="G32" s="150">
        <f>G28</f>
        <v>0</v>
      </c>
      <c r="H32" s="151">
        <f>H24</f>
        <v>0</v>
      </c>
      <c r="I32" s="151"/>
      <c r="J32" s="152"/>
      <c r="K32" s="2"/>
      <c r="L32" s="2"/>
      <c r="M32" s="18">
        <v>0</v>
      </c>
      <c r="N32" s="38">
        <v>1.9351644407771735E-3</v>
      </c>
      <c r="O32" s="2"/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9">
        <f>AN29</f>
        <v>-1840713562.228826</v>
      </c>
      <c r="AR32" s="11">
        <f>AO29</f>
        <v>0</v>
      </c>
      <c r="AS32" s="11">
        <f>AP29</f>
        <v>110442813.73372957</v>
      </c>
      <c r="AT32" s="6">
        <f>2*F2+C12</f>
        <v>3681431350.4366493</v>
      </c>
      <c r="AU32" s="7">
        <f>AR29</f>
        <v>0</v>
      </c>
      <c r="AV32" s="7">
        <f>AS29</f>
        <v>0</v>
      </c>
      <c r="AW32" s="7">
        <f>AT29</f>
        <v>-1840713562.228826</v>
      </c>
      <c r="AX32" s="7">
        <f>AU29</f>
        <v>0</v>
      </c>
      <c r="AY32" s="8">
        <f>AV29</f>
        <v>-110442813.73372957</v>
      </c>
      <c r="AZ32" s="11">
        <v>0</v>
      </c>
      <c r="BA32" s="30">
        <v>0</v>
      </c>
      <c r="BB32" s="30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H32" s="1">
        <v>0</v>
      </c>
      <c r="DI32" s="1">
        <v>0</v>
      </c>
      <c r="DJ32" s="1">
        <v>0</v>
      </c>
      <c r="DK32" s="1">
        <v>0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R32" s="1">
        <v>0</v>
      </c>
      <c r="DS32" s="1">
        <v>0</v>
      </c>
      <c r="DT32" s="1">
        <v>0</v>
      </c>
      <c r="DU32" s="1">
        <v>0</v>
      </c>
      <c r="DV32" s="1">
        <v>0</v>
      </c>
      <c r="DW32" s="1">
        <v>0</v>
      </c>
      <c r="DX32" s="1">
        <v>0</v>
      </c>
      <c r="DY32" s="1">
        <v>0</v>
      </c>
      <c r="DZ32" s="1">
        <v>0</v>
      </c>
      <c r="EA32" s="1">
        <v>0</v>
      </c>
      <c r="EB32" s="1">
        <v>0</v>
      </c>
      <c r="EC32" s="1">
        <v>0</v>
      </c>
      <c r="ED32" s="1">
        <v>0</v>
      </c>
      <c r="EE32" s="1">
        <v>0</v>
      </c>
      <c r="EF32" s="1">
        <v>0</v>
      </c>
      <c r="EG32" s="1">
        <v>0</v>
      </c>
      <c r="EH32" s="1">
        <v>0</v>
      </c>
      <c r="EI32" s="1">
        <v>0</v>
      </c>
      <c r="EJ32" s="1">
        <v>0</v>
      </c>
      <c r="EK32" s="1">
        <v>0</v>
      </c>
      <c r="EL32" s="1">
        <v>0</v>
      </c>
      <c r="EM32" s="1">
        <v>0</v>
      </c>
      <c r="EN32" s="1">
        <v>0</v>
      </c>
      <c r="EO32" s="1">
        <v>0</v>
      </c>
      <c r="EP32" s="1">
        <v>0</v>
      </c>
      <c r="EQ32" s="1">
        <v>0</v>
      </c>
      <c r="ER32" s="1">
        <v>0</v>
      </c>
      <c r="ES32" s="1">
        <v>0</v>
      </c>
      <c r="ET32" s="1">
        <v>0</v>
      </c>
      <c r="EU32" s="1">
        <v>0</v>
      </c>
      <c r="EV32" s="1">
        <v>0</v>
      </c>
      <c r="EW32" s="1">
        <v>0</v>
      </c>
      <c r="EX32" s="1">
        <v>0</v>
      </c>
      <c r="EY32" s="1">
        <v>0</v>
      </c>
      <c r="EZ32" s="1">
        <v>0</v>
      </c>
      <c r="FA32" s="1">
        <v>0</v>
      </c>
      <c r="FB32" s="1">
        <v>0</v>
      </c>
      <c r="FC32" s="1">
        <v>0</v>
      </c>
      <c r="FD32" s="1">
        <v>0</v>
      </c>
      <c r="FE32" s="1">
        <v>0</v>
      </c>
      <c r="FF32" s="1">
        <v>0</v>
      </c>
      <c r="FG32" s="1">
        <v>0</v>
      </c>
      <c r="FH32" s="1">
        <v>0</v>
      </c>
      <c r="FI32" s="1">
        <v>0</v>
      </c>
      <c r="FJ32" s="29">
        <v>0</v>
      </c>
      <c r="FK32" s="29">
        <v>0</v>
      </c>
      <c r="FL32" s="29">
        <v>0</v>
      </c>
      <c r="FR32" s="3">
        <f t="shared" si="13"/>
        <v>41.914146099328718</v>
      </c>
      <c r="FS32" s="3">
        <v>-2.6709987292124424</v>
      </c>
      <c r="FT32" s="3">
        <v>-41.914146099328718</v>
      </c>
      <c r="FU32" s="3">
        <v>194.45952983208099</v>
      </c>
      <c r="FV32" s="3">
        <f>-FW32*fem!C12/1000</f>
        <v>-8.1779642825764629</v>
      </c>
      <c r="FW32" s="3">
        <v>1.9351644407771735</v>
      </c>
      <c r="FX32" s="3">
        <v>-0.14360644484767865</v>
      </c>
      <c r="FY32" s="3">
        <v>1.6514591901391866E-3</v>
      </c>
      <c r="FZ32">
        <f t="shared" si="12"/>
        <v>194.45952983208099</v>
      </c>
      <c r="GA32" s="21">
        <f>-fem!A12</f>
        <v>-1.2</v>
      </c>
      <c r="GB32" s="26">
        <f>GB26/2</f>
        <v>0.32500000000000001</v>
      </c>
      <c r="GC32" s="26">
        <f>GC30</f>
        <v>-6</v>
      </c>
      <c r="GD32" s="3"/>
      <c r="GE32" s="3"/>
      <c r="GF32" s="3"/>
      <c r="GG32" s="3"/>
      <c r="GH32" s="126">
        <f>GJ26+GH$27+etcap/20</f>
        <v>-57.1</v>
      </c>
      <c r="GI32">
        <f>6*GI27</f>
        <v>54</v>
      </c>
      <c r="GJ32" s="21">
        <f>-GJ40</f>
        <v>-38.206041399010751</v>
      </c>
      <c r="GK32" s="21">
        <f t="shared" si="15"/>
        <v>52.58610463437158</v>
      </c>
      <c r="GL32" s="126"/>
      <c r="GM32" s="21">
        <f>-GM40</f>
        <v>-33.562537905900214</v>
      </c>
      <c r="GN32" s="21">
        <f t="shared" si="16"/>
        <v>46.194870378809497</v>
      </c>
      <c r="GO32" s="126"/>
      <c r="GP32" s="21">
        <f t="shared" si="17"/>
        <v>6</v>
      </c>
      <c r="GQ32" s="21">
        <f t="shared" si="18"/>
        <v>-46.563299210143299</v>
      </c>
      <c r="GR32" s="21">
        <f t="shared" si="19"/>
        <v>-26.883333333333358</v>
      </c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</row>
    <row r="33" spans="1:225">
      <c r="A33" s="2">
        <f t="shared" si="2"/>
        <v>3.72</v>
      </c>
      <c r="B33" s="2">
        <f t="shared" si="3"/>
        <v>16377.936377944568</v>
      </c>
      <c r="C33" s="2">
        <f t="shared" si="4"/>
        <v>7799.7662058561627</v>
      </c>
      <c r="D33" s="2">
        <f t="shared" si="7"/>
        <v>15599.532411712325</v>
      </c>
      <c r="E33" s="2">
        <v>0</v>
      </c>
      <c r="K33" s="2"/>
      <c r="L33" s="2"/>
      <c r="M33" s="19">
        <f>deltaWp</f>
        <v>-0.99549217210626573</v>
      </c>
      <c r="N33" s="36">
        <v>-1.4360644484767864E-4</v>
      </c>
      <c r="O33" s="2"/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9">
        <f>AN30</f>
        <v>0</v>
      </c>
      <c r="AR33" s="11">
        <f>AO30</f>
        <v>-83648995.017262608</v>
      </c>
      <c r="AS33" s="11">
        <f>AP30</f>
        <v>0</v>
      </c>
      <c r="AT33" s="9">
        <f>AQ30</f>
        <v>0</v>
      </c>
      <c r="AU33" s="10">
        <f>2*G3+D12</f>
        <v>167306441.99251932</v>
      </c>
      <c r="AV33" s="11">
        <f>AS30</f>
        <v>0</v>
      </c>
      <c r="AW33" s="11">
        <f>AT30</f>
        <v>0</v>
      </c>
      <c r="AX33" s="11">
        <f>AU30</f>
        <v>-83648995.017262608</v>
      </c>
      <c r="AY33" s="12">
        <f>AV30</f>
        <v>0</v>
      </c>
      <c r="AZ33" s="11">
        <v>0</v>
      </c>
      <c r="BA33" s="30">
        <v>0</v>
      </c>
      <c r="BB33" s="30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>
        <v>0</v>
      </c>
      <c r="DK33" s="1"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S33" s="1">
        <v>0</v>
      </c>
      <c r="DT33" s="1">
        <v>0</v>
      </c>
      <c r="DU33" s="1">
        <v>0</v>
      </c>
      <c r="DV33" s="1">
        <v>0</v>
      </c>
      <c r="DW33" s="1">
        <v>0</v>
      </c>
      <c r="DX33" s="1">
        <v>0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D33" s="1">
        <v>0</v>
      </c>
      <c r="EE33" s="1">
        <v>0</v>
      </c>
      <c r="EF33" s="1">
        <v>0</v>
      </c>
      <c r="EG33" s="1">
        <v>0</v>
      </c>
      <c r="EH33" s="1">
        <v>0</v>
      </c>
      <c r="EI33" s="1">
        <v>0</v>
      </c>
      <c r="EJ33" s="1">
        <v>0</v>
      </c>
      <c r="EK33" s="1">
        <v>0</v>
      </c>
      <c r="EL33" s="1">
        <v>0</v>
      </c>
      <c r="EM33" s="1">
        <v>0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S33" s="1">
        <v>0</v>
      </c>
      <c r="ET33" s="1">
        <v>0</v>
      </c>
      <c r="EU33" s="1">
        <v>0</v>
      </c>
      <c r="EV33" s="1">
        <v>0</v>
      </c>
      <c r="EW33" s="1">
        <v>0</v>
      </c>
      <c r="EX33" s="1">
        <v>0</v>
      </c>
      <c r="EY33" s="1">
        <v>0</v>
      </c>
      <c r="EZ33" s="1">
        <v>0</v>
      </c>
      <c r="FA33" s="1">
        <v>0</v>
      </c>
      <c r="FB33" s="1">
        <v>0</v>
      </c>
      <c r="FC33" s="1">
        <v>0</v>
      </c>
      <c r="FD33" s="1">
        <v>0</v>
      </c>
      <c r="FE33" s="1">
        <v>0</v>
      </c>
      <c r="FF33" s="1">
        <v>0</v>
      </c>
      <c r="FG33" s="1">
        <v>0</v>
      </c>
      <c r="FH33" s="1">
        <v>0</v>
      </c>
      <c r="FI33" s="1">
        <v>0</v>
      </c>
      <c r="FJ33" s="29">
        <v>0</v>
      </c>
      <c r="FK33" s="29">
        <v>0</v>
      </c>
      <c r="FL33" s="29">
        <v>0</v>
      </c>
      <c r="FR33" s="3">
        <f t="shared" si="13"/>
        <v>41.636034583079891</v>
      </c>
      <c r="FS33" s="3">
        <v>-10.423886283126194</v>
      </c>
      <c r="FT33" s="3">
        <v>-41.636034583079891</v>
      </c>
      <c r="FU33" s="3">
        <v>194.13900998459849</v>
      </c>
      <c r="FV33" s="3">
        <f>-FW33*fem!C13/1000</f>
        <v>-7.7528875544846061</v>
      </c>
      <c r="FW33" s="3">
        <v>1.7422686137226269</v>
      </c>
      <c r="FX33" s="3">
        <v>-0.14310537312421467</v>
      </c>
      <c r="FY33" s="3">
        <v>1.563495445220129E-3</v>
      </c>
      <c r="FZ33">
        <f t="shared" si="12"/>
        <v>194.13900998459849</v>
      </c>
      <c r="GA33" s="21">
        <f>-fem!A13</f>
        <v>-1.32</v>
      </c>
      <c r="GB33" s="26">
        <f>GB32</f>
        <v>0.32500000000000001</v>
      </c>
      <c r="GC33" s="26">
        <f>GC29</f>
        <v>-3</v>
      </c>
      <c r="GD33" s="3"/>
      <c r="GE33" s="3"/>
      <c r="GF33" s="3"/>
      <c r="GG33" s="3"/>
      <c r="GH33" s="21">
        <f>-GH34</f>
        <v>53.766666666666666</v>
      </c>
      <c r="GI33">
        <f>7*GI27</f>
        <v>63</v>
      </c>
      <c r="GJ33" s="21">
        <f>-GJ39</f>
        <v>-29.509382483070539</v>
      </c>
      <c r="GK33" s="21">
        <f t="shared" si="15"/>
        <v>57.915424072243916</v>
      </c>
      <c r="GL33" s="126"/>
      <c r="GM33" s="21">
        <f>-GM39</f>
        <v>-25.92285753512812</v>
      </c>
      <c r="GN33" s="21">
        <f t="shared" si="16"/>
        <v>50.876472531155812</v>
      </c>
      <c r="GO33" s="126"/>
      <c r="GP33" s="21">
        <f t="shared" si="17"/>
        <v>7</v>
      </c>
      <c r="GQ33" s="21">
        <f t="shared" si="18"/>
        <v>-52.94983018695639</v>
      </c>
      <c r="GR33" s="21">
        <f t="shared" si="19"/>
        <v>9.3364836858919347</v>
      </c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</row>
    <row r="34" spans="1:225">
      <c r="A34" s="2">
        <f t="shared" ref="A34:A52" si="20">(ROW()-2)*L/50</f>
        <v>3.84</v>
      </c>
      <c r="B34" s="2">
        <f t="shared" ref="B34:B52" si="21">IF(Kcont=1,Es,IF(Kcont=2,Es*A34/(L),Es*(A34/(L))^(0.5)))</f>
        <v>16640</v>
      </c>
      <c r="C34" s="2">
        <f t="shared" ref="C34:C52" si="22">0.65*B34/(1-vu^2)*(B34*((D/100)^4)/EI)^(1/12)</f>
        <v>7935.0604430838475</v>
      </c>
      <c r="D34" s="2">
        <f t="shared" si="7"/>
        <v>15870.120886167695</v>
      </c>
      <c r="E34" s="2">
        <v>0</v>
      </c>
      <c r="K34" s="2"/>
      <c r="L34" s="2"/>
      <c r="M34" s="19">
        <v>0</v>
      </c>
      <c r="N34" s="36">
        <v>1.6514591901391866E-3</v>
      </c>
      <c r="O34" s="2"/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5">
        <f>AN31</f>
        <v>-110442813.73372957</v>
      </c>
      <c r="AR34" s="16">
        <f>AO31</f>
        <v>0</v>
      </c>
      <c r="AS34" s="16">
        <f>AP31</f>
        <v>4417712.5493491823</v>
      </c>
      <c r="AT34" s="9">
        <f>AQ31</f>
        <v>0</v>
      </c>
      <c r="AU34" s="11">
        <f>AR31</f>
        <v>0</v>
      </c>
      <c r="AV34" s="13">
        <f>2*H4+E12</f>
        <v>17670850.197396729</v>
      </c>
      <c r="AW34" s="11">
        <f>AT31</f>
        <v>110442813.73372957</v>
      </c>
      <c r="AX34" s="11">
        <f>AU31</f>
        <v>0</v>
      </c>
      <c r="AY34" s="12">
        <f>AV31</f>
        <v>4417712.5493491823</v>
      </c>
      <c r="AZ34" s="11">
        <v>0</v>
      </c>
      <c r="BA34" s="30">
        <v>0</v>
      </c>
      <c r="BB34" s="30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  <c r="CO34" s="1">
        <v>0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>
        <v>0</v>
      </c>
      <c r="CV34" s="1">
        <v>0</v>
      </c>
      <c r="CW34" s="1">
        <v>0</v>
      </c>
      <c r="CX34" s="1">
        <v>0</v>
      </c>
      <c r="CY34" s="1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>
        <v>0</v>
      </c>
      <c r="DG34" s="1">
        <v>0</v>
      </c>
      <c r="DH34" s="1">
        <v>0</v>
      </c>
      <c r="DI34" s="1">
        <v>0</v>
      </c>
      <c r="DJ34" s="1">
        <v>0</v>
      </c>
      <c r="DK34" s="1">
        <v>0</v>
      </c>
      <c r="DL34" s="1">
        <v>0</v>
      </c>
      <c r="DM34" s="1">
        <v>0</v>
      </c>
      <c r="DN34" s="1">
        <v>0</v>
      </c>
      <c r="DO34" s="1">
        <v>0</v>
      </c>
      <c r="DP34" s="1">
        <v>0</v>
      </c>
      <c r="DQ34" s="1">
        <v>0</v>
      </c>
      <c r="DR34" s="1">
        <v>0</v>
      </c>
      <c r="DS34" s="1">
        <v>0</v>
      </c>
      <c r="DT34" s="1">
        <v>0</v>
      </c>
      <c r="DU34" s="1">
        <v>0</v>
      </c>
      <c r="DV34" s="1">
        <v>0</v>
      </c>
      <c r="DW34" s="1">
        <v>0</v>
      </c>
      <c r="DX34" s="1">
        <v>0</v>
      </c>
      <c r="DY34" s="1">
        <v>0</v>
      </c>
      <c r="DZ34" s="1">
        <v>0</v>
      </c>
      <c r="EA34" s="1">
        <v>0</v>
      </c>
      <c r="EB34" s="1">
        <v>0</v>
      </c>
      <c r="EC34" s="1">
        <v>0</v>
      </c>
      <c r="ED34" s="1">
        <v>0</v>
      </c>
      <c r="EE34" s="1">
        <v>0</v>
      </c>
      <c r="EF34" s="1">
        <v>0</v>
      </c>
      <c r="EG34" s="1">
        <v>0</v>
      </c>
      <c r="EH34" s="1">
        <v>0</v>
      </c>
      <c r="EI34" s="1">
        <v>0</v>
      </c>
      <c r="EJ34" s="1">
        <v>0</v>
      </c>
      <c r="EK34" s="1">
        <v>0</v>
      </c>
      <c r="EL34" s="1">
        <v>0</v>
      </c>
      <c r="EM34" s="1">
        <v>0</v>
      </c>
      <c r="EN34" s="1">
        <v>0</v>
      </c>
      <c r="EO34" s="1">
        <v>0</v>
      </c>
      <c r="EP34" s="1">
        <v>0</v>
      </c>
      <c r="EQ34" s="1">
        <v>0</v>
      </c>
      <c r="ER34" s="1">
        <v>0</v>
      </c>
      <c r="ES34" s="1">
        <v>0</v>
      </c>
      <c r="ET34" s="1">
        <v>0</v>
      </c>
      <c r="EU34" s="1">
        <v>0</v>
      </c>
      <c r="EV34" s="1">
        <v>0</v>
      </c>
      <c r="EW34" s="1">
        <v>0</v>
      </c>
      <c r="EX34" s="1">
        <v>0</v>
      </c>
      <c r="EY34" s="1">
        <v>0</v>
      </c>
      <c r="EZ34" s="1">
        <v>0</v>
      </c>
      <c r="FA34" s="1">
        <v>0</v>
      </c>
      <c r="FB34" s="1">
        <v>0</v>
      </c>
      <c r="FC34" s="1">
        <v>0</v>
      </c>
      <c r="FD34" s="1">
        <v>0</v>
      </c>
      <c r="FE34" s="1">
        <v>0</v>
      </c>
      <c r="FF34" s="1">
        <v>0</v>
      </c>
      <c r="FG34" s="1">
        <v>0</v>
      </c>
      <c r="FH34" s="1">
        <v>0</v>
      </c>
      <c r="FI34" s="1">
        <v>0</v>
      </c>
      <c r="FJ34" s="29">
        <v>0</v>
      </c>
      <c r="FK34" s="29">
        <v>0</v>
      </c>
      <c r="FL34" s="29">
        <v>0</v>
      </c>
      <c r="FR34" s="3">
        <f t="shared" si="13"/>
        <v>41.301103209983921</v>
      </c>
      <c r="FS34" s="3">
        <v>-17.700294936192222</v>
      </c>
      <c r="FT34" s="3">
        <v>-41.301103209983921</v>
      </c>
      <c r="FU34" s="3">
        <v>192.88814363069287</v>
      </c>
      <c r="FV34" s="3">
        <f>-FW34*fem!C14/1000</f>
        <v>-7.2764086531418588</v>
      </c>
      <c r="FW34" s="3">
        <v>1.559911305871396</v>
      </c>
      <c r="FX34" s="3">
        <v>-0.14260762614501321</v>
      </c>
      <c r="FY34" s="3">
        <v>1.4758874016247434E-3</v>
      </c>
      <c r="FZ34">
        <f t="shared" si="12"/>
        <v>192.88814363069287</v>
      </c>
      <c r="GA34" s="21">
        <f>-fem!A14</f>
        <v>-1.44</v>
      </c>
      <c r="GB34" s="26">
        <f>GB33</f>
        <v>0.32500000000000001</v>
      </c>
      <c r="GC34" s="26">
        <v>0</v>
      </c>
      <c r="GD34" s="3"/>
      <c r="GE34" s="3"/>
      <c r="GF34" s="3"/>
      <c r="GG34" s="3"/>
      <c r="GH34" s="126">
        <f>GH32+boycap/6</f>
        <v>-53.766666666666666</v>
      </c>
      <c r="GI34">
        <f>8*GI27</f>
        <v>72</v>
      </c>
      <c r="GJ34" s="21">
        <f>-GJ38</f>
        <v>-20.08610463437158</v>
      </c>
      <c r="GK34" s="21">
        <f t="shared" si="15"/>
        <v>61.81867355918498</v>
      </c>
      <c r="GL34" s="126"/>
      <c r="GM34" s="21">
        <f>-GM38</f>
        <v>-17.644870378809497</v>
      </c>
      <c r="GN34" s="21">
        <f t="shared" si="16"/>
        <v>54.305327080453267</v>
      </c>
      <c r="GO34" s="126"/>
      <c r="GP34" s="21">
        <f t="shared" si="17"/>
        <v>8</v>
      </c>
      <c r="GQ34" s="21">
        <f t="shared" si="18"/>
        <v>-34.56054714747961</v>
      </c>
      <c r="GR34" s="21">
        <f t="shared" si="19"/>
        <v>41.187656225030373</v>
      </c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</row>
    <row r="35" spans="1:225">
      <c r="A35" s="2">
        <f t="shared" si="20"/>
        <v>3.96</v>
      </c>
      <c r="B35" s="2">
        <f t="shared" si="21"/>
        <v>16897.999881642798</v>
      </c>
      <c r="C35" s="2">
        <f t="shared" si="22"/>
        <v>8068.4303014010075</v>
      </c>
      <c r="D35" s="2">
        <f t="shared" si="7"/>
        <v>16136.860602802015</v>
      </c>
      <c r="E35" s="2">
        <v>0</v>
      </c>
      <c r="K35" s="2"/>
      <c r="L35" s="2"/>
      <c r="M35" s="19">
        <v>0</v>
      </c>
      <c r="N35" s="34">
        <v>1.7422686137226269E-3</v>
      </c>
      <c r="O35" s="2"/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30">
        <v>0</v>
      </c>
      <c r="AS35" s="11">
        <v>0</v>
      </c>
      <c r="AT35" s="9">
        <f>AQ32</f>
        <v>-1840713562.228826</v>
      </c>
      <c r="AU35" s="11">
        <f>AR32</f>
        <v>0</v>
      </c>
      <c r="AV35" s="11">
        <f>AS32</f>
        <v>110442813.73372957</v>
      </c>
      <c r="AW35" s="6">
        <f>2*F2+C13</f>
        <v>3681431574.3383956</v>
      </c>
      <c r="AX35" s="7">
        <f>AU32</f>
        <v>0</v>
      </c>
      <c r="AY35" s="7">
        <f>AV32</f>
        <v>0</v>
      </c>
      <c r="AZ35" s="7">
        <f>AW32</f>
        <v>-1840713562.228826</v>
      </c>
      <c r="BA35" s="7">
        <f>AX32</f>
        <v>0</v>
      </c>
      <c r="BB35" s="8">
        <f>AY32</f>
        <v>-110442813.73372957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1">
        <v>0</v>
      </c>
      <c r="DG35" s="1">
        <v>0</v>
      </c>
      <c r="DH35" s="1">
        <v>0</v>
      </c>
      <c r="DI35" s="1">
        <v>0</v>
      </c>
      <c r="DJ35" s="1">
        <v>0</v>
      </c>
      <c r="DK35" s="1"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0</v>
      </c>
      <c r="DX35" s="1"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  <c r="ED35" s="1">
        <v>0</v>
      </c>
      <c r="EE35" s="1">
        <v>0</v>
      </c>
      <c r="EF35" s="1">
        <v>0</v>
      </c>
      <c r="EG35" s="1">
        <v>0</v>
      </c>
      <c r="EH35" s="1">
        <v>0</v>
      </c>
      <c r="EI35" s="1">
        <v>0</v>
      </c>
      <c r="EJ35" s="1">
        <v>0</v>
      </c>
      <c r="EK35" s="1">
        <v>0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Q35" s="1">
        <v>0</v>
      </c>
      <c r="ER35" s="1">
        <v>0</v>
      </c>
      <c r="ES35" s="1">
        <v>0</v>
      </c>
      <c r="ET35" s="1">
        <v>0</v>
      </c>
      <c r="EU35" s="1">
        <v>0</v>
      </c>
      <c r="EV35" s="1">
        <v>0</v>
      </c>
      <c r="EW35" s="1">
        <v>0</v>
      </c>
      <c r="EX35" s="1">
        <v>0</v>
      </c>
      <c r="EY35" s="1">
        <v>0</v>
      </c>
      <c r="EZ35" s="1">
        <v>0</v>
      </c>
      <c r="FA35" s="1">
        <v>0</v>
      </c>
      <c r="FB35" s="1">
        <v>0</v>
      </c>
      <c r="FC35" s="1">
        <v>0</v>
      </c>
      <c r="FD35" s="1">
        <v>0</v>
      </c>
      <c r="FE35" s="1">
        <v>0</v>
      </c>
      <c r="FF35" s="1">
        <v>0</v>
      </c>
      <c r="FG35" s="1">
        <v>0</v>
      </c>
      <c r="FH35" s="1">
        <v>0</v>
      </c>
      <c r="FI35" s="1">
        <v>0</v>
      </c>
      <c r="FJ35" s="29">
        <v>0</v>
      </c>
      <c r="FK35" s="29">
        <v>0</v>
      </c>
      <c r="FL35" s="29">
        <v>0</v>
      </c>
      <c r="FR35" s="3">
        <f t="shared" si="13"/>
        <v>40.912031009434941</v>
      </c>
      <c r="FS35" s="3">
        <v>-24.461809118307428</v>
      </c>
      <c r="FT35" s="3">
        <v>-40.912031009434941</v>
      </c>
      <c r="FU35" s="3">
        <v>190.7641082383434</v>
      </c>
      <c r="FV35" s="3">
        <f>-FW35*fem!C15/1000</f>
        <v>-6.7615141827406582</v>
      </c>
      <c r="FW35" s="3">
        <v>1.3880250794210225</v>
      </c>
      <c r="FX35" s="3">
        <v>-0.14211388317534024</v>
      </c>
      <c r="FY35" s="3">
        <v>1.3890433058210139E-3</v>
      </c>
      <c r="FZ35">
        <f t="shared" si="12"/>
        <v>190.7641082383434</v>
      </c>
      <c r="GA35" s="21">
        <f>-fem!A15</f>
        <v>-1.56</v>
      </c>
      <c r="GB35" s="26">
        <v>0</v>
      </c>
      <c r="GC35" s="26">
        <v>0</v>
      </c>
      <c r="GD35" s="3"/>
      <c r="GE35" s="3"/>
      <c r="GF35" s="3"/>
      <c r="GG35" s="3"/>
      <c r="GH35" s="3"/>
      <c r="GI35">
        <f>9*GI27</f>
        <v>81</v>
      </c>
      <c r="GJ35" s="21">
        <f>-GJ37</f>
        <v>-10.168240227615007</v>
      </c>
      <c r="GK35" s="21">
        <f t="shared" si="15"/>
        <v>64.199742138683945</v>
      </c>
      <c r="GL35" s="126"/>
      <c r="GM35" s="21">
        <f>-GM37</f>
        <v>-8.932407953797183</v>
      </c>
      <c r="GN35" s="21">
        <f t="shared" si="16"/>
        <v>56.397004247982366</v>
      </c>
      <c r="GO35" s="126"/>
      <c r="GP35" s="21">
        <f t="shared" si="17"/>
        <v>9</v>
      </c>
      <c r="GQ35" s="21">
        <f t="shared" si="18"/>
        <v>-1.3174429718450694E-14</v>
      </c>
      <c r="GR35" s="21">
        <f t="shared" si="19"/>
        <v>53.766666666666666</v>
      </c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</row>
    <row r="36" spans="1:225">
      <c r="A36" s="2">
        <f t="shared" si="20"/>
        <v>4.08</v>
      </c>
      <c r="B36" s="2">
        <f t="shared" si="21"/>
        <v>17152.119402569468</v>
      </c>
      <c r="C36" s="2">
        <f t="shared" si="22"/>
        <v>8199.9602610286311</v>
      </c>
      <c r="D36" s="2">
        <f t="shared" si="7"/>
        <v>16399.920522057262</v>
      </c>
      <c r="E36" s="2">
        <v>0</v>
      </c>
      <c r="K36" s="2"/>
      <c r="L36" s="2"/>
      <c r="M36" s="19">
        <f>deltaWp</f>
        <v>-0.99549217210626573</v>
      </c>
      <c r="N36" s="34">
        <v>-1.4310537312421466E-4</v>
      </c>
      <c r="O36" s="2"/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30">
        <v>0</v>
      </c>
      <c r="AS36" s="11">
        <v>0</v>
      </c>
      <c r="AT36" s="9">
        <f>AQ33</f>
        <v>0</v>
      </c>
      <c r="AU36" s="11">
        <f>AR33</f>
        <v>-83648995.017262608</v>
      </c>
      <c r="AV36" s="11">
        <f>AS33</f>
        <v>0</v>
      </c>
      <c r="AW36" s="9">
        <f>AT33</f>
        <v>0</v>
      </c>
      <c r="AX36" s="10">
        <f>2*G3+D13</f>
        <v>167306889.79601252</v>
      </c>
      <c r="AY36" s="11">
        <f>AV33</f>
        <v>0</v>
      </c>
      <c r="AZ36" s="11">
        <f>AW33</f>
        <v>0</v>
      </c>
      <c r="BA36" s="11">
        <f>AX33</f>
        <v>-83648995.017262608</v>
      </c>
      <c r="BB36" s="12">
        <f>AY33</f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0</v>
      </c>
      <c r="DI36" s="1">
        <v>0</v>
      </c>
      <c r="DJ36" s="1">
        <v>0</v>
      </c>
      <c r="DK36" s="1"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1">
        <v>0</v>
      </c>
      <c r="DS36" s="1">
        <v>0</v>
      </c>
      <c r="DT36" s="1">
        <v>0</v>
      </c>
      <c r="DU36" s="1">
        <v>0</v>
      </c>
      <c r="DV36" s="1">
        <v>0</v>
      </c>
      <c r="DW36" s="1">
        <v>0</v>
      </c>
      <c r="DX36" s="1"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D36" s="1">
        <v>0</v>
      </c>
      <c r="EE36" s="1">
        <v>0</v>
      </c>
      <c r="EF36" s="1">
        <v>0</v>
      </c>
      <c r="EG36" s="1">
        <v>0</v>
      </c>
      <c r="EH36" s="1">
        <v>0</v>
      </c>
      <c r="EI36" s="1">
        <v>0</v>
      </c>
      <c r="EJ36" s="1">
        <v>0</v>
      </c>
      <c r="EK36" s="1">
        <v>0</v>
      </c>
      <c r="EL36" s="1">
        <v>0</v>
      </c>
      <c r="EM36" s="1">
        <v>0</v>
      </c>
      <c r="EN36" s="1">
        <v>0</v>
      </c>
      <c r="EO36" s="1">
        <v>0</v>
      </c>
      <c r="EP36" s="1">
        <v>0</v>
      </c>
      <c r="EQ36" s="1">
        <v>0</v>
      </c>
      <c r="ER36" s="1">
        <v>0</v>
      </c>
      <c r="ES36" s="1">
        <v>0</v>
      </c>
      <c r="ET36" s="1">
        <v>0</v>
      </c>
      <c r="EU36" s="1">
        <v>0</v>
      </c>
      <c r="EV36" s="1">
        <v>0</v>
      </c>
      <c r="EW36" s="1">
        <v>0</v>
      </c>
      <c r="EX36" s="1">
        <v>0</v>
      </c>
      <c r="EY36" s="1">
        <v>0</v>
      </c>
      <c r="EZ36" s="1">
        <v>0</v>
      </c>
      <c r="FA36" s="1">
        <v>0</v>
      </c>
      <c r="FB36" s="1">
        <v>0</v>
      </c>
      <c r="FC36" s="1">
        <v>0</v>
      </c>
      <c r="FD36" s="1">
        <v>0</v>
      </c>
      <c r="FE36" s="1">
        <v>0</v>
      </c>
      <c r="FF36" s="1">
        <v>0</v>
      </c>
      <c r="FG36" s="1">
        <v>0</v>
      </c>
      <c r="FH36" s="1">
        <v>0</v>
      </c>
      <c r="FI36" s="1">
        <v>0</v>
      </c>
      <c r="FJ36" s="29">
        <v>0</v>
      </c>
      <c r="FK36" s="29">
        <v>0</v>
      </c>
      <c r="FL36" s="29">
        <v>0</v>
      </c>
      <c r="FR36" s="3">
        <f t="shared" si="13"/>
        <v>40.471209493498463</v>
      </c>
      <c r="FS36" s="3">
        <v>-30.681171156291384</v>
      </c>
      <c r="FT36" s="3">
        <v>-40.471209493498463</v>
      </c>
      <c r="FU36" s="3">
        <v>187.82869114410732</v>
      </c>
      <c r="FV36" s="3">
        <f>-FW36*fem!C16/1000</f>
        <v>-6.2193620377048697</v>
      </c>
      <c r="FW36" s="3">
        <v>1.2264951018659889</v>
      </c>
      <c r="FX36" s="3">
        <v>-0.14162479145342544</v>
      </c>
      <c r="FY36" s="3">
        <v>1.3033444752263777E-3</v>
      </c>
      <c r="FZ36">
        <f t="shared" si="12"/>
        <v>187.82869114410732</v>
      </c>
      <c r="GA36" s="21">
        <f>-fem!A16</f>
        <v>-1.68</v>
      </c>
      <c r="GB36" s="26">
        <f>-GB25/8</f>
        <v>-0.75</v>
      </c>
      <c r="GC36" s="26">
        <f>0</f>
        <v>0</v>
      </c>
      <c r="GD36" s="3"/>
      <c r="GE36" s="3"/>
      <c r="GF36" s="3"/>
      <c r="GG36" s="3"/>
      <c r="GH36" s="3"/>
      <c r="GI36">
        <f>10*GI27</f>
        <v>90</v>
      </c>
      <c r="GJ36" s="127">
        <f>GH$26*SIN(RADIANS(GI26))</f>
        <v>0</v>
      </c>
      <c r="GK36" s="127">
        <f t="shared" si="15"/>
        <v>65</v>
      </c>
      <c r="GL36" s="126"/>
      <c r="GM36" s="21">
        <f>GH$28*SIN(RADIANS(GI26))</f>
        <v>0</v>
      </c>
      <c r="GN36" s="21">
        <f t="shared" si="16"/>
        <v>57.1</v>
      </c>
      <c r="GO36" s="126"/>
      <c r="GP36" s="21">
        <f t="shared" si="17"/>
        <v>10</v>
      </c>
      <c r="GQ36" s="21">
        <f t="shared" si="18"/>
        <v>0</v>
      </c>
      <c r="GR36" s="21">
        <f t="shared" si="19"/>
        <v>0</v>
      </c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</row>
    <row r="37" spans="1:225">
      <c r="A37" s="2">
        <f t="shared" si="20"/>
        <v>4.2</v>
      </c>
      <c r="B37" s="2">
        <f t="shared" si="21"/>
        <v>17402.52855190877</v>
      </c>
      <c r="C37" s="2">
        <f t="shared" si="22"/>
        <v>8329.7287324417757</v>
      </c>
      <c r="D37" s="2">
        <f t="shared" si="7"/>
        <v>16659.457464883551</v>
      </c>
      <c r="E37" s="2">
        <v>0</v>
      </c>
      <c r="K37" s="2"/>
      <c r="L37" s="2"/>
      <c r="M37" s="20">
        <v>0</v>
      </c>
      <c r="N37" s="35">
        <v>1.563495445220129E-3</v>
      </c>
      <c r="O37" s="2"/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30">
        <v>0</v>
      </c>
      <c r="AS37" s="30">
        <v>0</v>
      </c>
      <c r="AT37" s="15">
        <f>AQ34</f>
        <v>-110442813.73372957</v>
      </c>
      <c r="AU37" s="16">
        <f>AR34</f>
        <v>0</v>
      </c>
      <c r="AV37" s="16">
        <f>AS34</f>
        <v>4417712.5493491823</v>
      </c>
      <c r="AW37" s="9">
        <f>AT34</f>
        <v>0</v>
      </c>
      <c r="AX37" s="11">
        <f>AU34</f>
        <v>0</v>
      </c>
      <c r="AY37" s="13">
        <f>2*H4+E13</f>
        <v>17670850.197396729</v>
      </c>
      <c r="AZ37" s="11">
        <f>AW34</f>
        <v>110442813.73372957</v>
      </c>
      <c r="BA37" s="11">
        <f>AX34</f>
        <v>0</v>
      </c>
      <c r="BB37" s="12">
        <f>AY34</f>
        <v>4417712.5493491823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1">
        <v>0</v>
      </c>
      <c r="CL37" s="1">
        <v>0</v>
      </c>
      <c r="CM37" s="1"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1">
        <v>0</v>
      </c>
      <c r="DJ37" s="1">
        <v>0</v>
      </c>
      <c r="DK37" s="1">
        <v>0</v>
      </c>
      <c r="DL37" s="1">
        <v>0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S37" s="1">
        <v>0</v>
      </c>
      <c r="DT37" s="1">
        <v>0</v>
      </c>
      <c r="DU37" s="1">
        <v>0</v>
      </c>
      <c r="DV37" s="1">
        <v>0</v>
      </c>
      <c r="DW37" s="1">
        <v>0</v>
      </c>
      <c r="DX37" s="1">
        <v>0</v>
      </c>
      <c r="DY37" s="1">
        <v>0</v>
      </c>
      <c r="DZ37" s="1">
        <v>0</v>
      </c>
      <c r="EA37" s="1">
        <v>0</v>
      </c>
      <c r="EB37" s="1">
        <v>0</v>
      </c>
      <c r="EC37" s="1">
        <v>0</v>
      </c>
      <c r="ED37" s="1">
        <v>0</v>
      </c>
      <c r="EE37" s="1">
        <v>0</v>
      </c>
      <c r="EF37" s="1">
        <v>0</v>
      </c>
      <c r="EG37" s="1">
        <v>0</v>
      </c>
      <c r="EH37" s="1">
        <v>0</v>
      </c>
      <c r="EI37" s="1">
        <v>0</v>
      </c>
      <c r="EJ37" s="1">
        <v>0</v>
      </c>
      <c r="EK37" s="1">
        <v>0</v>
      </c>
      <c r="EL37" s="1">
        <v>0</v>
      </c>
      <c r="EM37" s="1">
        <v>0</v>
      </c>
      <c r="EN37" s="1">
        <v>0</v>
      </c>
      <c r="EO37" s="1">
        <v>0</v>
      </c>
      <c r="EP37" s="1">
        <v>0</v>
      </c>
      <c r="EQ37" s="1">
        <v>0</v>
      </c>
      <c r="ER37" s="1">
        <v>0</v>
      </c>
      <c r="ES37" s="1">
        <v>0</v>
      </c>
      <c r="ET37" s="1">
        <v>0</v>
      </c>
      <c r="EU37" s="1">
        <v>0</v>
      </c>
      <c r="EV37" s="1">
        <v>0</v>
      </c>
      <c r="EW37" s="1">
        <v>0</v>
      </c>
      <c r="EX37" s="1">
        <v>0</v>
      </c>
      <c r="EY37" s="1">
        <v>0</v>
      </c>
      <c r="EZ37" s="1">
        <v>0</v>
      </c>
      <c r="FA37" s="1">
        <v>0</v>
      </c>
      <c r="FB37" s="1">
        <v>0</v>
      </c>
      <c r="FC37" s="1">
        <v>0</v>
      </c>
      <c r="FD37" s="1">
        <v>0</v>
      </c>
      <c r="FE37" s="1">
        <v>0</v>
      </c>
      <c r="FF37" s="1">
        <v>0</v>
      </c>
      <c r="FG37" s="1">
        <v>0</v>
      </c>
      <c r="FH37" s="1">
        <v>0</v>
      </c>
      <c r="FI37" s="1">
        <v>0</v>
      </c>
      <c r="FJ37" s="29">
        <v>0</v>
      </c>
      <c r="FK37" s="29">
        <v>0</v>
      </c>
      <c r="FL37" s="29">
        <v>0</v>
      </c>
      <c r="FR37" s="3">
        <f t="shared" si="13"/>
        <v>39.98078931679629</v>
      </c>
      <c r="FS37" s="3">
        <v>-36.340751170311705</v>
      </c>
      <c r="FT37" s="3">
        <v>-39.98078931679629</v>
      </c>
      <c r="FU37" s="3">
        <v>184.14695060538634</v>
      </c>
      <c r="FV37" s="3">
        <f>-FW37*fem!C17/1000</f>
        <v>-5.6595800140120334</v>
      </c>
      <c r="FW37" s="3">
        <v>1.0751624905799413</v>
      </c>
      <c r="FX37" s="3">
        <v>-0.14114096962765041</v>
      </c>
      <c r="FY37" s="3">
        <v>1.2191435143005043E-3</v>
      </c>
      <c r="FZ37">
        <f t="shared" si="12"/>
        <v>184.14695060538634</v>
      </c>
      <c r="GA37" s="21">
        <f>-fem!A17</f>
        <v>-1.8</v>
      </c>
      <c r="GB37" s="26">
        <f>GB28</f>
        <v>-0.32500000000000001</v>
      </c>
      <c r="GC37" s="26">
        <v>0</v>
      </c>
      <c r="GD37" s="3"/>
      <c r="GE37" s="3"/>
      <c r="GF37" s="3"/>
      <c r="GG37" s="3"/>
      <c r="GJ37" s="127">
        <f t="shared" ref="GJ37:GJ46" si="23">GH$26*SIN(RADIANS(GI27))</f>
        <v>10.168240227615007</v>
      </c>
      <c r="GK37" s="127">
        <f t="shared" si="15"/>
        <v>64.199742138683945</v>
      </c>
      <c r="GL37" s="126"/>
      <c r="GM37" s="21">
        <f t="shared" ref="GM37:GM46" si="24">GH$28*SIN(RADIANS(GI27))</f>
        <v>8.932407953797183</v>
      </c>
      <c r="GN37" s="21">
        <f t="shared" si="16"/>
        <v>56.397004247982366</v>
      </c>
      <c r="GO37" s="126"/>
      <c r="GP37" s="21">
        <f t="shared" si="17"/>
        <v>11</v>
      </c>
      <c r="GQ37" s="21">
        <f t="shared" si="18"/>
        <v>0</v>
      </c>
      <c r="GR37" s="21">
        <f t="shared" si="19"/>
        <v>0</v>
      </c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</row>
    <row r="38" spans="1:225">
      <c r="A38" s="2">
        <f t="shared" si="20"/>
        <v>4.32</v>
      </c>
      <c r="B38" s="2">
        <f t="shared" si="21"/>
        <v>17649.385258416227</v>
      </c>
      <c r="C38" s="2">
        <f t="shared" si="22"/>
        <v>8457.8086525066356</v>
      </c>
      <c r="D38" s="2">
        <f t="shared" si="7"/>
        <v>16915.617305013271</v>
      </c>
      <c r="E38" s="2">
        <v>0</v>
      </c>
      <c r="K38" s="2"/>
      <c r="L38" s="2"/>
      <c r="M38" s="18">
        <v>0</v>
      </c>
      <c r="N38" s="33">
        <v>1.5599113058713961E-3</v>
      </c>
      <c r="O38" s="2"/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30">
        <v>0</v>
      </c>
      <c r="AS38" s="30">
        <v>0</v>
      </c>
      <c r="AT38" s="30">
        <v>0</v>
      </c>
      <c r="AU38" s="30">
        <v>0</v>
      </c>
      <c r="AV38" s="30">
        <v>0</v>
      </c>
      <c r="AW38" s="9">
        <f>AT35</f>
        <v>-1840713562.228826</v>
      </c>
      <c r="AX38" s="11">
        <f>AU35</f>
        <v>0</v>
      </c>
      <c r="AY38" s="11">
        <f>AV35</f>
        <v>110442813.73372957</v>
      </c>
      <c r="AZ38" s="6">
        <f>2*F2+C14</f>
        <v>3681431789.0873818</v>
      </c>
      <c r="BA38" s="7">
        <f>AX35</f>
        <v>0</v>
      </c>
      <c r="BB38" s="7">
        <f>AY35</f>
        <v>0</v>
      </c>
      <c r="BC38" s="7">
        <f>AZ35</f>
        <v>-1840713562.228826</v>
      </c>
      <c r="BD38" s="7">
        <f>BA35</f>
        <v>0</v>
      </c>
      <c r="BE38" s="8">
        <f>BB35</f>
        <v>-110442813.73372957</v>
      </c>
      <c r="BF38" s="2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1">
        <v>0</v>
      </c>
      <c r="DJ38" s="1">
        <v>0</v>
      </c>
      <c r="DK38" s="1"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1">
        <v>0</v>
      </c>
      <c r="DX38" s="1">
        <v>0</v>
      </c>
      <c r="DY38" s="1">
        <v>0</v>
      </c>
      <c r="DZ38" s="1">
        <v>0</v>
      </c>
      <c r="EA38" s="1">
        <v>0</v>
      </c>
      <c r="EB38" s="1">
        <v>0</v>
      </c>
      <c r="EC38" s="1">
        <v>0</v>
      </c>
      <c r="ED38" s="1">
        <v>0</v>
      </c>
      <c r="EE38" s="1">
        <v>0</v>
      </c>
      <c r="EF38" s="1">
        <v>0</v>
      </c>
      <c r="EG38" s="1">
        <v>0</v>
      </c>
      <c r="EH38" s="1">
        <v>0</v>
      </c>
      <c r="EI38" s="1">
        <v>0</v>
      </c>
      <c r="EJ38" s="1">
        <v>0</v>
      </c>
      <c r="EK38" s="1">
        <v>0</v>
      </c>
      <c r="EL38" s="1">
        <v>0</v>
      </c>
      <c r="EM38" s="1">
        <v>0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">
        <v>0</v>
      </c>
      <c r="ET38" s="1">
        <v>0</v>
      </c>
      <c r="EU38" s="1">
        <v>0</v>
      </c>
      <c r="EV38" s="1">
        <v>0</v>
      </c>
      <c r="EW38" s="1">
        <v>0</v>
      </c>
      <c r="EX38" s="1">
        <v>0</v>
      </c>
      <c r="EY38" s="1">
        <v>0</v>
      </c>
      <c r="EZ38" s="1">
        <v>0</v>
      </c>
      <c r="FA38" s="1">
        <v>0</v>
      </c>
      <c r="FB38" s="1">
        <v>0</v>
      </c>
      <c r="FC38" s="1">
        <v>0</v>
      </c>
      <c r="FD38" s="1">
        <v>0</v>
      </c>
      <c r="FE38" s="1">
        <v>0</v>
      </c>
      <c r="FF38" s="1">
        <v>0</v>
      </c>
      <c r="FG38" s="1">
        <v>0</v>
      </c>
      <c r="FH38" s="1">
        <v>0</v>
      </c>
      <c r="FI38" s="1">
        <v>0</v>
      </c>
      <c r="FJ38" s="29">
        <v>0</v>
      </c>
      <c r="FK38" s="29">
        <v>0</v>
      </c>
      <c r="FL38" s="29">
        <v>0</v>
      </c>
      <c r="FR38" s="3">
        <f t="shared" si="13"/>
        <v>39.442716344874498</v>
      </c>
      <c r="FS38" s="3">
        <v>-41.431235919648316</v>
      </c>
      <c r="FT38" s="3">
        <v>-39.442716344874498</v>
      </c>
      <c r="FU38" s="3">
        <v>179.78606046493042</v>
      </c>
      <c r="FV38" s="3">
        <f>-FW38*fem!C18/1000</f>
        <v>-5.0904847497041583</v>
      </c>
      <c r="FW38" s="3">
        <v>0.93382783675894598</v>
      </c>
      <c r="FX38" s="3">
        <v>-0.14066301063593095</v>
      </c>
      <c r="FY38" s="3">
        <v>1.1367630952476792E-3</v>
      </c>
      <c r="FZ38">
        <f t="shared" si="12"/>
        <v>179.78606046493042</v>
      </c>
      <c r="GA38" s="21">
        <f>-fem!A18</f>
        <v>-1.92</v>
      </c>
      <c r="GB38" s="26">
        <v>0</v>
      </c>
      <c r="GC38" s="26">
        <f>GB25/8</f>
        <v>0.75</v>
      </c>
      <c r="GD38" s="3"/>
      <c r="GE38" s="3"/>
      <c r="GF38" s="3"/>
      <c r="GG38" s="3"/>
      <c r="GJ38" s="127">
        <f t="shared" si="23"/>
        <v>20.08610463437158</v>
      </c>
      <c r="GK38" s="127">
        <f t="shared" si="15"/>
        <v>61.81867355918498</v>
      </c>
      <c r="GL38" s="126"/>
      <c r="GM38" s="21">
        <f t="shared" si="24"/>
        <v>17.644870378809497</v>
      </c>
      <c r="GN38" s="21">
        <f t="shared" si="16"/>
        <v>54.305327080453267</v>
      </c>
      <c r="GO38" s="126"/>
      <c r="GP38" s="21">
        <f t="shared" si="17"/>
        <v>12</v>
      </c>
      <c r="GQ38" s="21">
        <f t="shared" si="18"/>
        <v>0</v>
      </c>
      <c r="GR38" s="21">
        <f t="shared" si="19"/>
        <v>0</v>
      </c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</row>
    <row r="39" spans="1:225">
      <c r="A39" s="2">
        <f t="shared" si="20"/>
        <v>4.4400000000000004</v>
      </c>
      <c r="B39" s="2">
        <f t="shared" si="21"/>
        <v>17892.836555448666</v>
      </c>
      <c r="C39" s="2">
        <f t="shared" si="22"/>
        <v>8584.2680072155963</v>
      </c>
      <c r="D39" s="2">
        <f t="shared" si="7"/>
        <v>17168.536014431193</v>
      </c>
      <c r="E39" s="2">
        <v>0</v>
      </c>
      <c r="K39" s="2"/>
      <c r="L39" s="2"/>
      <c r="M39" s="19">
        <f>deltaWp</f>
        <v>-0.99549217210626573</v>
      </c>
      <c r="N39" s="34">
        <v>-1.4260762614501322E-4</v>
      </c>
      <c r="O39" s="2"/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30">
        <v>0</v>
      </c>
      <c r="AS39" s="30">
        <v>0</v>
      </c>
      <c r="AT39" s="30">
        <v>0</v>
      </c>
      <c r="AU39" s="30">
        <v>0</v>
      </c>
      <c r="AV39" s="30">
        <v>0</v>
      </c>
      <c r="AW39" s="9">
        <f>AT36</f>
        <v>0</v>
      </c>
      <c r="AX39" s="11">
        <f>AU36</f>
        <v>-83648995.017262608</v>
      </c>
      <c r="AY39" s="11">
        <f>AV36</f>
        <v>0</v>
      </c>
      <c r="AZ39" s="9">
        <f>AW36</f>
        <v>0</v>
      </c>
      <c r="BA39" s="10">
        <f>2*G3+D14</f>
        <v>167307319.29398471</v>
      </c>
      <c r="BB39" s="11">
        <f>AY36</f>
        <v>0</v>
      </c>
      <c r="BC39" s="11">
        <f>AZ36</f>
        <v>0</v>
      </c>
      <c r="BD39" s="11">
        <f>BA36</f>
        <v>-83648995.017262608</v>
      </c>
      <c r="BE39" s="12">
        <f>BB36</f>
        <v>0</v>
      </c>
      <c r="BF39" s="2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>
        <v>0</v>
      </c>
      <c r="DJ39" s="1">
        <v>0</v>
      </c>
      <c r="DK39" s="1"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R39" s="1">
        <v>0</v>
      </c>
      <c r="DS39" s="1">
        <v>0</v>
      </c>
      <c r="DT39" s="1">
        <v>0</v>
      </c>
      <c r="DU39" s="1">
        <v>0</v>
      </c>
      <c r="DV39" s="1">
        <v>0</v>
      </c>
      <c r="DW39" s="1">
        <v>0</v>
      </c>
      <c r="DX39" s="1">
        <v>0</v>
      </c>
      <c r="DY39" s="1">
        <v>0</v>
      </c>
      <c r="DZ39" s="1">
        <v>0</v>
      </c>
      <c r="EA39" s="1">
        <v>0</v>
      </c>
      <c r="EB39" s="1">
        <v>0</v>
      </c>
      <c r="EC39" s="1">
        <v>0</v>
      </c>
      <c r="ED39" s="1">
        <v>0</v>
      </c>
      <c r="EE39" s="1">
        <v>0</v>
      </c>
      <c r="EF39" s="1">
        <v>0</v>
      </c>
      <c r="EG39" s="1">
        <v>0</v>
      </c>
      <c r="EH39" s="1">
        <v>0</v>
      </c>
      <c r="EI39" s="1">
        <v>0</v>
      </c>
      <c r="EJ39" s="1">
        <v>0</v>
      </c>
      <c r="EK39" s="1">
        <v>0</v>
      </c>
      <c r="EL39" s="1">
        <v>0</v>
      </c>
      <c r="EM39" s="1">
        <v>0</v>
      </c>
      <c r="EN39" s="1">
        <v>0</v>
      </c>
      <c r="EO39" s="1">
        <v>0</v>
      </c>
      <c r="EP39" s="1">
        <v>0</v>
      </c>
      <c r="EQ39" s="1">
        <v>0</v>
      </c>
      <c r="ER39" s="1">
        <v>0</v>
      </c>
      <c r="ES39" s="1">
        <v>0</v>
      </c>
      <c r="ET39" s="1">
        <v>0</v>
      </c>
      <c r="EU39" s="1">
        <v>0</v>
      </c>
      <c r="EV39" s="1">
        <v>0</v>
      </c>
      <c r="EW39" s="1">
        <v>0</v>
      </c>
      <c r="EX39" s="1">
        <v>0</v>
      </c>
      <c r="EY39" s="1">
        <v>0</v>
      </c>
      <c r="EZ39" s="1">
        <v>0</v>
      </c>
      <c r="FA39" s="1">
        <v>0</v>
      </c>
      <c r="FB39" s="1">
        <v>0</v>
      </c>
      <c r="FC39" s="1">
        <v>0</v>
      </c>
      <c r="FD39" s="1">
        <v>0</v>
      </c>
      <c r="FE39" s="1">
        <v>0</v>
      </c>
      <c r="FF39" s="1">
        <v>0</v>
      </c>
      <c r="FG39" s="1">
        <v>0</v>
      </c>
      <c r="FH39" s="1">
        <v>0</v>
      </c>
      <c r="FI39" s="1">
        <v>0</v>
      </c>
      <c r="FJ39" s="29">
        <v>0</v>
      </c>
      <c r="FK39" s="29">
        <v>0</v>
      </c>
      <c r="FL39" s="29">
        <v>0</v>
      </c>
      <c r="FR39" s="3">
        <f t="shared" si="13"/>
        <v>38.858760043203802</v>
      </c>
      <c r="FS39" s="3">
        <v>-45.95048400167434</v>
      </c>
      <c r="FT39" s="3">
        <v>-38.858760043203802</v>
      </c>
      <c r="FU39" s="3">
        <v>174.81431215458633</v>
      </c>
      <c r="FV39" s="3">
        <f>-FW39*fem!C19/1000</f>
        <v>-4.5192480816726519</v>
      </c>
      <c r="FW39" s="3">
        <v>0.80225484572226691</v>
      </c>
      <c r="FX39" s="3">
        <v>-0.14019148415391242</v>
      </c>
      <c r="FY39" s="3">
        <v>1.0564952261506362E-3</v>
      </c>
      <c r="FZ39">
        <f t="shared" si="12"/>
        <v>174.81431215458633</v>
      </c>
      <c r="GA39" s="21">
        <f>-fem!A19</f>
        <v>-2.04</v>
      </c>
      <c r="GB39" s="26">
        <v>0</v>
      </c>
      <c r="GC39" s="26">
        <v>0</v>
      </c>
      <c r="GD39" s="3"/>
      <c r="GE39" s="3"/>
      <c r="GF39" s="3"/>
      <c r="GG39" s="3"/>
      <c r="GJ39" s="127">
        <f t="shared" si="23"/>
        <v>29.509382483070539</v>
      </c>
      <c r="GK39" s="127">
        <f t="shared" si="15"/>
        <v>57.915424072243916</v>
      </c>
      <c r="GL39" s="126"/>
      <c r="GM39" s="21">
        <f t="shared" si="24"/>
        <v>25.92285753512812</v>
      </c>
      <c r="GN39" s="21">
        <f t="shared" si="16"/>
        <v>50.876472531155812</v>
      </c>
      <c r="GO39" s="126"/>
      <c r="GP39" s="21">
        <f t="shared" si="17"/>
        <v>13</v>
      </c>
      <c r="GQ39" s="21">
        <f t="shared" si="18"/>
        <v>0</v>
      </c>
      <c r="GR39" s="21">
        <f t="shared" si="19"/>
        <v>0</v>
      </c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</row>
    <row r="40" spans="1:225">
      <c r="A40" s="2">
        <f t="shared" si="20"/>
        <v>4.5599999999999996</v>
      </c>
      <c r="B40" s="2">
        <f t="shared" si="21"/>
        <v>18133.0196051292</v>
      </c>
      <c r="C40" s="2">
        <f t="shared" si="22"/>
        <v>8709.1702917889816</v>
      </c>
      <c r="D40" s="2">
        <f t="shared" si="7"/>
        <v>17418.340583577963</v>
      </c>
      <c r="E40" s="2">
        <v>0</v>
      </c>
      <c r="K40" s="2"/>
      <c r="L40" s="2"/>
      <c r="M40" s="19">
        <v>0</v>
      </c>
      <c r="N40" s="34">
        <v>1.4758874016247434E-3</v>
      </c>
      <c r="O40" s="2"/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30">
        <v>0</v>
      </c>
      <c r="AS40" s="30">
        <v>0</v>
      </c>
      <c r="AT40" s="30">
        <v>0</v>
      </c>
      <c r="AU40" s="30">
        <v>0</v>
      </c>
      <c r="AV40" s="30">
        <v>0</v>
      </c>
      <c r="AW40" s="15">
        <f>AT37</f>
        <v>-110442813.73372957</v>
      </c>
      <c r="AX40" s="16">
        <f>AU37</f>
        <v>0</v>
      </c>
      <c r="AY40" s="16">
        <f>AV37</f>
        <v>4417712.5493491823</v>
      </c>
      <c r="AZ40" s="9">
        <f>AW37</f>
        <v>0</v>
      </c>
      <c r="BA40" s="11">
        <f>AX37</f>
        <v>0</v>
      </c>
      <c r="BB40" s="13">
        <f>2*H4+E14</f>
        <v>17670850.197396729</v>
      </c>
      <c r="BC40" s="11">
        <f>AZ37</f>
        <v>110442813.73372957</v>
      </c>
      <c r="BD40" s="11">
        <f>BA37</f>
        <v>0</v>
      </c>
      <c r="BE40" s="12">
        <f>BB37</f>
        <v>4417712.5493491823</v>
      </c>
      <c r="BF40" s="2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0</v>
      </c>
      <c r="DX40" s="1">
        <v>0</v>
      </c>
      <c r="DY40" s="1">
        <v>0</v>
      </c>
      <c r="DZ40" s="1">
        <v>0</v>
      </c>
      <c r="EA40" s="1">
        <v>0</v>
      </c>
      <c r="EB40" s="1">
        <v>0</v>
      </c>
      <c r="EC40" s="1">
        <v>0</v>
      </c>
      <c r="ED40" s="1">
        <v>0</v>
      </c>
      <c r="EE40" s="1">
        <v>0</v>
      </c>
      <c r="EF40" s="1">
        <v>0</v>
      </c>
      <c r="EG40" s="1">
        <v>0</v>
      </c>
      <c r="EH40" s="1">
        <v>0</v>
      </c>
      <c r="EI40" s="1">
        <v>0</v>
      </c>
      <c r="EJ40" s="1">
        <v>0</v>
      </c>
      <c r="EK40" s="1">
        <v>0</v>
      </c>
      <c r="EL40" s="1">
        <v>0</v>
      </c>
      <c r="EM40" s="1">
        <v>0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1">
        <v>0</v>
      </c>
      <c r="ET40" s="1">
        <v>0</v>
      </c>
      <c r="EU40" s="1">
        <v>0</v>
      </c>
      <c r="EV40" s="1">
        <v>0</v>
      </c>
      <c r="EW40" s="1">
        <v>0</v>
      </c>
      <c r="EX40" s="1">
        <v>0</v>
      </c>
      <c r="EY40" s="1">
        <v>0</v>
      </c>
      <c r="EZ40" s="1">
        <v>0</v>
      </c>
      <c r="FA40" s="1">
        <v>0</v>
      </c>
      <c r="FB40" s="1">
        <v>0</v>
      </c>
      <c r="FC40" s="1">
        <v>0</v>
      </c>
      <c r="FD40" s="1">
        <v>0</v>
      </c>
      <c r="FE40" s="1">
        <v>0</v>
      </c>
      <c r="FF40" s="1">
        <v>0</v>
      </c>
      <c r="FG40" s="1">
        <v>0</v>
      </c>
      <c r="FH40" s="1">
        <v>0</v>
      </c>
      <c r="FI40" s="1">
        <v>0</v>
      </c>
      <c r="FJ40" s="29">
        <v>0</v>
      </c>
      <c r="FK40" s="29">
        <v>0</v>
      </c>
      <c r="FL40" s="29">
        <v>0</v>
      </c>
      <c r="FR40" s="3">
        <f t="shared" si="13"/>
        <v>38.230536174854933</v>
      </c>
      <c r="FS40" s="3">
        <v>-49.90251182038628</v>
      </c>
      <c r="FT40" s="3">
        <v>-38.230536174854933</v>
      </c>
      <c r="FU40" s="3">
        <v>169.30025407442554</v>
      </c>
      <c r="FV40" s="3">
        <f>-FW40*fem!C20/1000</f>
        <v>-3.952027819213658</v>
      </c>
      <c r="FW40" s="3">
        <v>0.68017403917198827</v>
      </c>
      <c r="FX40" s="3">
        <v>-0.13972693870378258</v>
      </c>
      <c r="FY40" s="3">
        <v>9.7860093982372214E-4</v>
      </c>
      <c r="FZ40">
        <f t="shared" si="12"/>
        <v>169.30025407442554</v>
      </c>
      <c r="GA40" s="21">
        <f>-fem!A20</f>
        <v>-2.16</v>
      </c>
      <c r="GB40" s="43">
        <f>D</f>
        <v>65</v>
      </c>
      <c r="GC40" s="26"/>
      <c r="GD40" s="3"/>
      <c r="GE40" s="3"/>
      <c r="GF40" s="3"/>
      <c r="GG40" s="3"/>
      <c r="GJ40" s="127">
        <f t="shared" si="23"/>
        <v>38.206041399010751</v>
      </c>
      <c r="GK40" s="127">
        <f t="shared" si="15"/>
        <v>52.58610463437158</v>
      </c>
      <c r="GL40" s="126"/>
      <c r="GM40" s="21">
        <f t="shared" si="24"/>
        <v>33.562537905900214</v>
      </c>
      <c r="GN40" s="21">
        <f t="shared" si="16"/>
        <v>46.194870378809497</v>
      </c>
      <c r="GO40" s="126"/>
      <c r="GP40" s="21">
        <f t="shared" si="17"/>
        <v>14</v>
      </c>
      <c r="GQ40" s="21">
        <f t="shared" si="18"/>
        <v>0</v>
      </c>
      <c r="GR40" s="21">
        <f t="shared" si="19"/>
        <v>0</v>
      </c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</row>
    <row r="41" spans="1:225">
      <c r="A41" s="2">
        <f t="shared" si="20"/>
        <v>4.68</v>
      </c>
      <c r="B41" s="2">
        <f t="shared" si="21"/>
        <v>18370.062601961923</v>
      </c>
      <c r="C41" s="2">
        <f t="shared" si="22"/>
        <v>8832.574917091797</v>
      </c>
      <c r="D41" s="2">
        <f t="shared" si="7"/>
        <v>17665.149834183594</v>
      </c>
      <c r="E41" s="2">
        <v>0</v>
      </c>
      <c r="K41" s="2"/>
      <c r="L41" s="2"/>
      <c r="M41" s="19">
        <v>0</v>
      </c>
      <c r="N41" s="36">
        <v>1.3880250794210225E-3</v>
      </c>
      <c r="O41" s="2"/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9">
        <f>AW38</f>
        <v>-1840713562.228826</v>
      </c>
      <c r="BA41" s="11">
        <f>AX38</f>
        <v>0</v>
      </c>
      <c r="BB41" s="11">
        <f>AY38</f>
        <v>110442813.73372957</v>
      </c>
      <c r="BC41" s="6">
        <f>2*F2+C15</f>
        <v>3681431995.7775459</v>
      </c>
      <c r="BD41" s="7">
        <f>BA38</f>
        <v>0</v>
      </c>
      <c r="BE41" s="7">
        <f>BB38</f>
        <v>0</v>
      </c>
      <c r="BF41" s="7">
        <f>BC38</f>
        <v>-1840713562.228826</v>
      </c>
      <c r="BG41" s="7">
        <f>BD38</f>
        <v>0</v>
      </c>
      <c r="BH41" s="8">
        <f>BE38</f>
        <v>-110442813.73372957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">
        <v>0</v>
      </c>
      <c r="CL41" s="1">
        <v>0</v>
      </c>
      <c r="CM41" s="1">
        <v>0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I41" s="1">
        <v>0</v>
      </c>
      <c r="DJ41" s="1">
        <v>0</v>
      </c>
      <c r="DK41" s="1">
        <v>0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1">
        <v>0</v>
      </c>
      <c r="DS41" s="1">
        <v>0</v>
      </c>
      <c r="DT41" s="1">
        <v>0</v>
      </c>
      <c r="DU41" s="1">
        <v>0</v>
      </c>
      <c r="DV41" s="1">
        <v>0</v>
      </c>
      <c r="DW41" s="1">
        <v>0</v>
      </c>
      <c r="DX41" s="1">
        <v>0</v>
      </c>
      <c r="DY41" s="1">
        <v>0</v>
      </c>
      <c r="DZ41" s="1">
        <v>0</v>
      </c>
      <c r="EA41" s="1">
        <v>0</v>
      </c>
      <c r="EB41" s="1">
        <v>0</v>
      </c>
      <c r="EC41" s="1">
        <v>0</v>
      </c>
      <c r="ED41" s="1">
        <v>0</v>
      </c>
      <c r="EE41" s="1">
        <v>0</v>
      </c>
      <c r="EF41" s="1">
        <v>0</v>
      </c>
      <c r="EG41" s="1">
        <v>0</v>
      </c>
      <c r="EH41" s="1">
        <v>0</v>
      </c>
      <c r="EI41" s="1">
        <v>0</v>
      </c>
      <c r="EJ41" s="1">
        <v>0</v>
      </c>
      <c r="EK41" s="1">
        <v>0</v>
      </c>
      <c r="EL41" s="1">
        <v>0</v>
      </c>
      <c r="EM41" s="1">
        <v>0</v>
      </c>
      <c r="EN41" s="1">
        <v>0</v>
      </c>
      <c r="EO41" s="1">
        <v>0</v>
      </c>
      <c r="EP41" s="1">
        <v>0</v>
      </c>
      <c r="EQ41" s="1">
        <v>0</v>
      </c>
      <c r="ER41" s="1">
        <v>0</v>
      </c>
      <c r="ES41" s="1">
        <v>0</v>
      </c>
      <c r="ET41" s="1">
        <v>0</v>
      </c>
      <c r="EU41" s="1">
        <v>0</v>
      </c>
      <c r="EV41" s="1">
        <v>0</v>
      </c>
      <c r="EW41" s="1">
        <v>0</v>
      </c>
      <c r="EX41" s="1">
        <v>0</v>
      </c>
      <c r="EY41" s="1">
        <v>0</v>
      </c>
      <c r="EZ41" s="1">
        <v>0</v>
      </c>
      <c r="FA41" s="1">
        <v>0</v>
      </c>
      <c r="FB41" s="1">
        <v>0</v>
      </c>
      <c r="FC41" s="1">
        <v>0</v>
      </c>
      <c r="FD41" s="1">
        <v>0</v>
      </c>
      <c r="FE41" s="1">
        <v>0</v>
      </c>
      <c r="FF41" s="1">
        <v>0</v>
      </c>
      <c r="FG41" s="1">
        <v>0</v>
      </c>
      <c r="FH41" s="1">
        <v>0</v>
      </c>
      <c r="FI41" s="1">
        <v>0</v>
      </c>
      <c r="FJ41" s="29">
        <v>0</v>
      </c>
      <c r="FK41" s="29">
        <v>0</v>
      </c>
      <c r="FL41" s="29">
        <v>0</v>
      </c>
      <c r="FR41" s="3">
        <f t="shared" si="13"/>
        <v>37.559525198646952</v>
      </c>
      <c r="FS41" s="3">
        <v>-53.296585732954554</v>
      </c>
      <c r="FT41" s="3">
        <v>-37.559525198646952</v>
      </c>
      <c r="FU41" s="3">
        <v>163.3119526559567</v>
      </c>
      <c r="FV41" s="3">
        <f>-FW41*fem!C21/1000</f>
        <v>-3.3940739123806787</v>
      </c>
      <c r="FW41" s="3">
        <v>0.56728647251467446</v>
      </c>
      <c r="FX41" s="3">
        <v>-0.13926990349174009</v>
      </c>
      <c r="FY41" s="3">
        <v>9.0331034474428699E-4</v>
      </c>
      <c r="FZ41">
        <f t="shared" si="12"/>
        <v>163.3119526559567</v>
      </c>
      <c r="GA41" s="21">
        <f>-fem!A21</f>
        <v>-2.2799999999999998</v>
      </c>
      <c r="GB41" s="44">
        <f>L</f>
        <v>6</v>
      </c>
      <c r="GC41" s="28"/>
      <c r="GD41" s="3"/>
      <c r="GE41" s="3"/>
      <c r="GF41" s="3"/>
      <c r="GG41" s="3"/>
      <c r="GJ41" s="127">
        <f t="shared" si="23"/>
        <v>45.961940777125584</v>
      </c>
      <c r="GK41" s="127">
        <f t="shared" si="15"/>
        <v>45.961940777125591</v>
      </c>
      <c r="GL41" s="126"/>
      <c r="GM41" s="21">
        <f t="shared" si="24"/>
        <v>40.375797205751859</v>
      </c>
      <c r="GN41" s="21">
        <f t="shared" si="16"/>
        <v>40.375797205751873</v>
      </c>
      <c r="GO41" s="126"/>
      <c r="GP41" s="21">
        <f t="shared" si="17"/>
        <v>15</v>
      </c>
      <c r="GQ41" s="21">
        <f t="shared" si="18"/>
        <v>0</v>
      </c>
      <c r="GR41" s="21">
        <f t="shared" si="19"/>
        <v>0</v>
      </c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</row>
    <row r="42" spans="1:225">
      <c r="A42" s="2">
        <f t="shared" si="20"/>
        <v>4.8</v>
      </c>
      <c r="B42" s="2">
        <f t="shared" si="21"/>
        <v>18604.085572798249</v>
      </c>
      <c r="C42" s="2">
        <f t="shared" si="22"/>
        <v>8954.5375698394255</v>
      </c>
      <c r="D42" s="2">
        <f t="shared" si="7"/>
        <v>17909.075139678851</v>
      </c>
      <c r="E42" s="2">
        <v>0</v>
      </c>
      <c r="K42" s="2"/>
      <c r="L42" s="2"/>
      <c r="M42" s="19">
        <f>deltaWp</f>
        <v>-0.99549217210626573</v>
      </c>
      <c r="N42" s="36">
        <v>-1.4211388317534023E-4</v>
      </c>
      <c r="O42" s="2"/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9">
        <f>AW39</f>
        <v>0</v>
      </c>
      <c r="BA42" s="11">
        <f>AX39</f>
        <v>-83648995.017262608</v>
      </c>
      <c r="BB42" s="11">
        <f>AY39</f>
        <v>0</v>
      </c>
      <c r="BC42" s="9">
        <f>AZ39</f>
        <v>0</v>
      </c>
      <c r="BD42" s="10">
        <f>2*G3+D15</f>
        <v>167307732.67431319</v>
      </c>
      <c r="BE42" s="11">
        <f>BB39</f>
        <v>0</v>
      </c>
      <c r="BF42" s="11">
        <f>BC39</f>
        <v>0</v>
      </c>
      <c r="BG42" s="11">
        <f>BD39</f>
        <v>-83648995.017262608</v>
      </c>
      <c r="BH42" s="12">
        <f>BE39</f>
        <v>0</v>
      </c>
      <c r="BI42" s="1">
        <v>0</v>
      </c>
      <c r="BJ42" s="30">
        <v>0</v>
      </c>
      <c r="BK42" s="30">
        <v>0</v>
      </c>
      <c r="BL42" s="30">
        <v>0</v>
      </c>
      <c r="BM42" s="30">
        <v>0</v>
      </c>
      <c r="BN42" s="30">
        <v>0</v>
      </c>
      <c r="BO42" s="30">
        <v>0</v>
      </c>
      <c r="BP42" s="30">
        <v>0</v>
      </c>
      <c r="BQ42" s="30">
        <v>0</v>
      </c>
      <c r="BR42" s="30">
        <v>0</v>
      </c>
      <c r="BS42" s="30">
        <v>0</v>
      </c>
      <c r="BT42" s="30">
        <v>0</v>
      </c>
      <c r="BU42" s="30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>
        <v>0</v>
      </c>
      <c r="DK42" s="1">
        <v>0</v>
      </c>
      <c r="DL42" s="1">
        <v>0</v>
      </c>
      <c r="DM42" s="1">
        <v>0</v>
      </c>
      <c r="DN42" s="1">
        <v>0</v>
      </c>
      <c r="DO42" s="1">
        <v>0</v>
      </c>
      <c r="DP42" s="1">
        <v>0</v>
      </c>
      <c r="DQ42" s="1">
        <v>0</v>
      </c>
      <c r="DR42" s="1">
        <v>0</v>
      </c>
      <c r="DS42" s="1">
        <v>0</v>
      </c>
      <c r="DT42" s="1">
        <v>0</v>
      </c>
      <c r="DU42" s="1">
        <v>0</v>
      </c>
      <c r="DV42" s="1">
        <v>0</v>
      </c>
      <c r="DW42" s="1">
        <v>0</v>
      </c>
      <c r="DX42" s="1">
        <v>0</v>
      </c>
      <c r="DY42" s="1">
        <v>0</v>
      </c>
      <c r="DZ42" s="1">
        <v>0</v>
      </c>
      <c r="EA42" s="1">
        <v>0</v>
      </c>
      <c r="EB42" s="1">
        <v>0</v>
      </c>
      <c r="EC42" s="1">
        <v>0</v>
      </c>
      <c r="ED42" s="1">
        <v>0</v>
      </c>
      <c r="EE42" s="1">
        <v>0</v>
      </c>
      <c r="EF42" s="1">
        <v>0</v>
      </c>
      <c r="EG42" s="1">
        <v>0</v>
      </c>
      <c r="EH42" s="1">
        <v>0</v>
      </c>
      <c r="EI42" s="1">
        <v>0</v>
      </c>
      <c r="EJ42" s="1">
        <v>0</v>
      </c>
      <c r="EK42" s="1">
        <v>0</v>
      </c>
      <c r="EL42" s="1">
        <v>0</v>
      </c>
      <c r="EM42" s="1">
        <v>0</v>
      </c>
      <c r="EN42" s="1">
        <v>0</v>
      </c>
      <c r="EO42" s="1">
        <v>0</v>
      </c>
      <c r="EP42" s="1">
        <v>0</v>
      </c>
      <c r="EQ42" s="1">
        <v>0</v>
      </c>
      <c r="ER42" s="1">
        <v>0</v>
      </c>
      <c r="ES42" s="1">
        <v>0</v>
      </c>
      <c r="ET42" s="1">
        <v>0</v>
      </c>
      <c r="EU42" s="1">
        <v>0</v>
      </c>
      <c r="EV42" s="1">
        <v>0</v>
      </c>
      <c r="EW42" s="1">
        <v>0</v>
      </c>
      <c r="EX42" s="1">
        <v>0</v>
      </c>
      <c r="EY42" s="1">
        <v>0</v>
      </c>
      <c r="EZ42" s="1">
        <v>0</v>
      </c>
      <c r="FA42" s="1">
        <v>0</v>
      </c>
      <c r="FB42" s="1">
        <v>0</v>
      </c>
      <c r="FC42" s="1">
        <v>0</v>
      </c>
      <c r="FD42" s="1">
        <v>0</v>
      </c>
      <c r="FE42" s="1">
        <v>0</v>
      </c>
      <c r="FF42" s="1">
        <v>0</v>
      </c>
      <c r="FG42" s="1">
        <v>0</v>
      </c>
      <c r="FH42" s="1">
        <v>0</v>
      </c>
      <c r="FI42" s="1">
        <v>0</v>
      </c>
      <c r="FJ42" s="29">
        <v>0</v>
      </c>
      <c r="FK42" s="29">
        <v>0</v>
      </c>
      <c r="FL42" s="29">
        <v>0</v>
      </c>
      <c r="FR42" s="3">
        <f t="shared" si="13"/>
        <v>36.847087363978062</v>
      </c>
      <c r="FS42" s="3">
        <v>-56.146403002887382</v>
      </c>
      <c r="FT42" s="3">
        <v>-36.847087363978062</v>
      </c>
      <c r="FU42" s="3">
        <v>156.9163623680156</v>
      </c>
      <c r="FV42" s="3">
        <f>-FW42*fem!C22/1000</f>
        <v>-2.849817270159237</v>
      </c>
      <c r="FW42" s="3">
        <v>0.46326742698565898</v>
      </c>
      <c r="FX42" s="3">
        <v>-0.13882089002551859</v>
      </c>
      <c r="FY42" s="3">
        <v>8.3082298585735695E-4</v>
      </c>
      <c r="FZ42">
        <f t="shared" si="12"/>
        <v>156.9163623680156</v>
      </c>
      <c r="GA42" s="21">
        <f>-fem!A22</f>
        <v>-2.4</v>
      </c>
      <c r="GB42" s="28"/>
      <c r="GC42" s="28"/>
      <c r="GD42" s="3"/>
      <c r="GE42" s="3"/>
      <c r="GF42" s="3"/>
      <c r="GG42" s="3"/>
      <c r="GJ42" s="127">
        <f t="shared" si="23"/>
        <v>52.586104634371587</v>
      </c>
      <c r="GK42" s="127">
        <f t="shared" si="15"/>
        <v>38.206041399010751</v>
      </c>
      <c r="GL42" s="126"/>
      <c r="GM42" s="21">
        <f t="shared" si="24"/>
        <v>46.194870378809497</v>
      </c>
      <c r="GN42" s="21">
        <f t="shared" si="16"/>
        <v>33.562537905900214</v>
      </c>
      <c r="GO42" s="126"/>
      <c r="GP42" s="21">
        <f t="shared" si="17"/>
        <v>16</v>
      </c>
      <c r="GQ42" s="21">
        <f t="shared" si="18"/>
        <v>0</v>
      </c>
      <c r="GR42" s="21">
        <f t="shared" si="19"/>
        <v>0</v>
      </c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</row>
    <row r="43" spans="1:225">
      <c r="A43" s="2">
        <f t="shared" si="20"/>
        <v>4.92</v>
      </c>
      <c r="B43" s="2">
        <f t="shared" si="21"/>
        <v>18835.201087325826</v>
      </c>
      <c r="C43" s="2">
        <f t="shared" si="22"/>
        <v>9075.1105328658105</v>
      </c>
      <c r="D43" s="2">
        <f t="shared" si="7"/>
        <v>18150.221065731621</v>
      </c>
      <c r="E43" s="2">
        <v>0</v>
      </c>
      <c r="K43" s="2"/>
      <c r="L43" s="2"/>
      <c r="M43" s="20">
        <v>0</v>
      </c>
      <c r="N43" s="37">
        <v>1.3890433058210139E-3</v>
      </c>
      <c r="O43" s="2"/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5">
        <f>AW40</f>
        <v>-110442813.73372957</v>
      </c>
      <c r="BA43" s="16">
        <f>AX40</f>
        <v>0</v>
      </c>
      <c r="BB43" s="16">
        <f>AY40</f>
        <v>4417712.5493491823</v>
      </c>
      <c r="BC43" s="9">
        <f>AZ40</f>
        <v>0</v>
      </c>
      <c r="BD43" s="11">
        <f>BA40</f>
        <v>0</v>
      </c>
      <c r="BE43" s="13">
        <f>2*H4+E15</f>
        <v>17670850.197396729</v>
      </c>
      <c r="BF43" s="11">
        <f>BC40</f>
        <v>110442813.73372957</v>
      </c>
      <c r="BG43" s="11">
        <f>BD40</f>
        <v>0</v>
      </c>
      <c r="BH43" s="12">
        <f>BE40</f>
        <v>4417712.5493491823</v>
      </c>
      <c r="BI43" s="1">
        <v>0</v>
      </c>
      <c r="BJ43" s="30">
        <v>0</v>
      </c>
      <c r="BK43" s="30">
        <v>0</v>
      </c>
      <c r="BL43" s="30">
        <v>0</v>
      </c>
      <c r="BM43" s="30">
        <v>0</v>
      </c>
      <c r="BN43" s="30">
        <v>0</v>
      </c>
      <c r="BO43" s="30">
        <v>0</v>
      </c>
      <c r="BP43" s="30">
        <v>0</v>
      </c>
      <c r="BQ43" s="30">
        <v>0</v>
      </c>
      <c r="BR43" s="30">
        <v>0</v>
      </c>
      <c r="BS43" s="30">
        <v>0</v>
      </c>
      <c r="BT43" s="30">
        <v>0</v>
      </c>
      <c r="BU43" s="30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">
        <v>0</v>
      </c>
      <c r="CL43" s="1">
        <v>0</v>
      </c>
      <c r="CM43" s="1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>
        <v>0</v>
      </c>
      <c r="DK43" s="1">
        <v>0</v>
      </c>
      <c r="DL43" s="1">
        <v>0</v>
      </c>
      <c r="DM43" s="1">
        <v>0</v>
      </c>
      <c r="DN43" s="1">
        <v>0</v>
      </c>
      <c r="DO43" s="1">
        <v>0</v>
      </c>
      <c r="DP43" s="1">
        <v>0</v>
      </c>
      <c r="DQ43" s="1">
        <v>0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1">
        <v>0</v>
      </c>
      <c r="DX43" s="1">
        <v>0</v>
      </c>
      <c r="DY43" s="1">
        <v>0</v>
      </c>
      <c r="DZ43" s="1">
        <v>0</v>
      </c>
      <c r="EA43" s="1">
        <v>0</v>
      </c>
      <c r="EB43" s="1">
        <v>0</v>
      </c>
      <c r="EC43" s="1">
        <v>0</v>
      </c>
      <c r="ED43" s="1">
        <v>0</v>
      </c>
      <c r="EE43" s="1">
        <v>0</v>
      </c>
      <c r="EF43" s="1">
        <v>0</v>
      </c>
      <c r="EG43" s="1">
        <v>0</v>
      </c>
      <c r="EH43" s="1">
        <v>0</v>
      </c>
      <c r="EI43" s="1">
        <v>0</v>
      </c>
      <c r="EJ43" s="1">
        <v>0</v>
      </c>
      <c r="EK43" s="1">
        <v>0</v>
      </c>
      <c r="EL43" s="1">
        <v>0</v>
      </c>
      <c r="EM43" s="1">
        <v>0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S43" s="1">
        <v>0</v>
      </c>
      <c r="ET43" s="1">
        <v>0</v>
      </c>
      <c r="EU43" s="1">
        <v>0</v>
      </c>
      <c r="EV43" s="1">
        <v>0</v>
      </c>
      <c r="EW43" s="1">
        <v>0</v>
      </c>
      <c r="EX43" s="1">
        <v>0</v>
      </c>
      <c r="EY43" s="1">
        <v>0</v>
      </c>
      <c r="EZ43" s="1">
        <v>0</v>
      </c>
      <c r="FA43" s="1">
        <v>0</v>
      </c>
      <c r="FB43" s="1">
        <v>0</v>
      </c>
      <c r="FC43" s="1">
        <v>0</v>
      </c>
      <c r="FD43" s="1">
        <v>0</v>
      </c>
      <c r="FE43" s="1">
        <v>0</v>
      </c>
      <c r="FF43" s="1">
        <v>0</v>
      </c>
      <c r="FG43" s="1">
        <v>0</v>
      </c>
      <c r="FH43" s="1">
        <v>0</v>
      </c>
      <c r="FI43" s="1">
        <v>0</v>
      </c>
      <c r="FJ43" s="29">
        <v>0</v>
      </c>
      <c r="FK43" s="29">
        <v>0</v>
      </c>
      <c r="FL43" s="29">
        <v>0</v>
      </c>
      <c r="FR43" s="3">
        <f t="shared" si="13"/>
        <v>36.094475229730961</v>
      </c>
      <c r="FS43" s="3">
        <v>-58.469349115868681</v>
      </c>
      <c r="FT43" s="3">
        <v>-36.094475229730961</v>
      </c>
      <c r="FU43" s="3">
        <v>150.17879400765878</v>
      </c>
      <c r="FV43" s="3">
        <f>-FW43*fem!C23/1000</f>
        <v>-2.3229461129232405</v>
      </c>
      <c r="FW43" s="3">
        <v>0.36777004225392051</v>
      </c>
      <c r="FX43" s="3">
        <v>-0.13838039355145607</v>
      </c>
      <c r="FY43" s="3">
        <v>7.6130846834513593E-4</v>
      </c>
      <c r="FZ43">
        <f t="shared" si="12"/>
        <v>150.17879400765878</v>
      </c>
      <c r="GA43" s="21">
        <f>-fem!A23</f>
        <v>-2.52</v>
      </c>
      <c r="GB43" s="28"/>
      <c r="GC43" s="28"/>
      <c r="GD43" s="3"/>
      <c r="GE43" s="3"/>
      <c r="GF43" s="3"/>
      <c r="GG43" s="3"/>
      <c r="GJ43" s="127">
        <f t="shared" si="23"/>
        <v>57.915424072243908</v>
      </c>
      <c r="GK43" s="127">
        <f t="shared" si="15"/>
        <v>29.509382483070542</v>
      </c>
      <c r="GL43" s="126"/>
      <c r="GM43" s="21">
        <f t="shared" si="24"/>
        <v>50.876472531155805</v>
      </c>
      <c r="GN43" s="21">
        <f t="shared" si="16"/>
        <v>25.922857535128127</v>
      </c>
      <c r="GO43" s="126"/>
      <c r="GP43" s="21">
        <f t="shared" si="17"/>
        <v>17</v>
      </c>
      <c r="GQ43" s="21">
        <f t="shared" si="18"/>
        <v>0</v>
      </c>
      <c r="GR43" s="21">
        <f t="shared" si="19"/>
        <v>0</v>
      </c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</row>
    <row r="44" spans="1:225">
      <c r="A44" s="2">
        <f t="shared" si="20"/>
        <v>5.04</v>
      </c>
      <c r="B44" s="2">
        <f t="shared" si="21"/>
        <v>19063.514891016293</v>
      </c>
      <c r="C44" s="2">
        <f t="shared" si="22"/>
        <v>9194.342970744121</v>
      </c>
      <c r="D44" s="2">
        <f t="shared" si="7"/>
        <v>18388.685941488242</v>
      </c>
      <c r="E44" s="2">
        <v>0</v>
      </c>
      <c r="K44" s="2"/>
      <c r="L44" s="2"/>
      <c r="M44" s="18">
        <v>0</v>
      </c>
      <c r="N44" s="38">
        <v>1.2264951018659889E-3</v>
      </c>
      <c r="O44" s="2"/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9">
        <f>AZ41</f>
        <v>-1840713562.228826</v>
      </c>
      <c r="BD44" s="11">
        <f>BA41</f>
        <v>0</v>
      </c>
      <c r="BE44" s="11">
        <f>BB41</f>
        <v>110442813.73372957</v>
      </c>
      <c r="BF44" s="6">
        <f>2*F2+C16</f>
        <v>3681432195.2989693</v>
      </c>
      <c r="BG44" s="7">
        <f>BD41</f>
        <v>0</v>
      </c>
      <c r="BH44" s="7">
        <f>BE41</f>
        <v>0</v>
      </c>
      <c r="BI44" s="7">
        <f>BF41</f>
        <v>-1840713562.228826</v>
      </c>
      <c r="BJ44" s="7">
        <f>BG41</f>
        <v>0</v>
      </c>
      <c r="BK44" s="8">
        <f>BH41</f>
        <v>-110442813.73372957</v>
      </c>
      <c r="BL44" s="11">
        <v>0</v>
      </c>
      <c r="BM44" s="30">
        <v>0</v>
      </c>
      <c r="BN44" s="30">
        <v>0</v>
      </c>
      <c r="BO44" s="30">
        <v>0</v>
      </c>
      <c r="BP44" s="30">
        <v>0</v>
      </c>
      <c r="BQ44" s="30">
        <v>0</v>
      </c>
      <c r="BR44" s="30">
        <v>0</v>
      </c>
      <c r="BS44" s="30">
        <v>0</v>
      </c>
      <c r="BT44" s="30">
        <v>0</v>
      </c>
      <c r="BU44" s="30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">
        <v>0</v>
      </c>
      <c r="CL44" s="1">
        <v>0</v>
      </c>
      <c r="CM44" s="1">
        <v>0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>
        <v>0</v>
      </c>
      <c r="DK44" s="1">
        <v>0</v>
      </c>
      <c r="DL44" s="1">
        <v>0</v>
      </c>
      <c r="DM44" s="1">
        <v>0</v>
      </c>
      <c r="DN44" s="1">
        <v>0</v>
      </c>
      <c r="DO44" s="1">
        <v>0</v>
      </c>
      <c r="DP44" s="1">
        <v>0</v>
      </c>
      <c r="DQ44" s="1">
        <v>0</v>
      </c>
      <c r="DR44" s="1">
        <v>0</v>
      </c>
      <c r="DS44" s="1">
        <v>0</v>
      </c>
      <c r="DT44" s="1">
        <v>0</v>
      </c>
      <c r="DU44" s="1">
        <v>0</v>
      </c>
      <c r="DV44" s="1">
        <v>0</v>
      </c>
      <c r="DW44" s="1">
        <v>0</v>
      </c>
      <c r="DX44" s="1">
        <v>0</v>
      </c>
      <c r="DY44" s="1">
        <v>0</v>
      </c>
      <c r="DZ44" s="1">
        <v>0</v>
      </c>
      <c r="EA44" s="1">
        <v>0</v>
      </c>
      <c r="EB44" s="1">
        <v>0</v>
      </c>
      <c r="EC44" s="1">
        <v>0</v>
      </c>
      <c r="ED44" s="1">
        <v>0</v>
      </c>
      <c r="EE44" s="1">
        <v>0</v>
      </c>
      <c r="EF44" s="1">
        <v>0</v>
      </c>
      <c r="EG44" s="1">
        <v>0</v>
      </c>
      <c r="EH44" s="1">
        <v>0</v>
      </c>
      <c r="EI44" s="1">
        <v>0</v>
      </c>
      <c r="EJ44" s="1">
        <v>0</v>
      </c>
      <c r="EK44" s="1">
        <v>0</v>
      </c>
      <c r="EL44" s="1">
        <v>0</v>
      </c>
      <c r="EM44" s="1">
        <v>0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">
        <v>0</v>
      </c>
      <c r="ET44" s="1">
        <v>0</v>
      </c>
      <c r="EU44" s="1">
        <v>0</v>
      </c>
      <c r="EV44" s="1">
        <v>0</v>
      </c>
      <c r="EW44" s="1">
        <v>0</v>
      </c>
      <c r="EX44" s="1">
        <v>0</v>
      </c>
      <c r="EY44" s="1">
        <v>0</v>
      </c>
      <c r="EZ44" s="1">
        <v>0</v>
      </c>
      <c r="FA44" s="1">
        <v>0</v>
      </c>
      <c r="FB44" s="1">
        <v>0</v>
      </c>
      <c r="FC44" s="1">
        <v>0</v>
      </c>
      <c r="FD44" s="1">
        <v>0</v>
      </c>
      <c r="FE44" s="1">
        <v>0</v>
      </c>
      <c r="FF44" s="1">
        <v>0</v>
      </c>
      <c r="FG44" s="1">
        <v>0</v>
      </c>
      <c r="FH44" s="1">
        <v>0</v>
      </c>
      <c r="FI44" s="1">
        <v>0</v>
      </c>
      <c r="FJ44" s="29">
        <v>0</v>
      </c>
      <c r="FK44" s="29">
        <v>0</v>
      </c>
      <c r="FL44" s="29">
        <v>0</v>
      </c>
      <c r="FR44" s="3">
        <f t="shared" si="13"/>
        <v>35.302844147210635</v>
      </c>
      <c r="FS44" s="3">
        <v>-60.285822311969241</v>
      </c>
      <c r="FT44" s="3">
        <v>-35.302844147210635</v>
      </c>
      <c r="FU44" s="3">
        <v>143.1624721137714</v>
      </c>
      <c r="FV44" s="3">
        <f>-FW44*fem!C24/1000</f>
        <v>-1.8164731958538007</v>
      </c>
      <c r="FW44" s="3">
        <v>0.28042886053856131</v>
      </c>
      <c r="FX44" s="3">
        <v>-0.13794889434190449</v>
      </c>
      <c r="FY44" s="3">
        <v>6.9490730193953927E-4</v>
      </c>
      <c r="FZ44">
        <f t="shared" si="12"/>
        <v>143.1624721137714</v>
      </c>
      <c r="GA44" s="21">
        <f>-fem!A24</f>
        <v>-2.64</v>
      </c>
      <c r="GB44" s="27">
        <f>-L/4</f>
        <v>-1.5</v>
      </c>
      <c r="GC44" s="27">
        <v>0</v>
      </c>
      <c r="GD44" s="3"/>
      <c r="GE44" s="3"/>
      <c r="GF44" s="3"/>
      <c r="GG44" s="3"/>
      <c r="GJ44" s="127">
        <f t="shared" si="23"/>
        <v>61.81867355918498</v>
      </c>
      <c r="GK44" s="127">
        <f t="shared" si="15"/>
        <v>20.086104634371594</v>
      </c>
      <c r="GL44" s="126"/>
      <c r="GM44" s="21">
        <f t="shared" si="24"/>
        <v>54.305327080453267</v>
      </c>
      <c r="GN44" s="21">
        <f t="shared" si="16"/>
        <v>17.644870378809514</v>
      </c>
      <c r="GO44" s="126"/>
      <c r="GP44" s="21">
        <f t="shared" si="17"/>
        <v>18</v>
      </c>
      <c r="GQ44" s="21">
        <f t="shared" si="18"/>
        <v>0</v>
      </c>
      <c r="GR44" s="21">
        <f t="shared" si="19"/>
        <v>0</v>
      </c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</row>
    <row r="45" spans="1:225">
      <c r="A45" s="2">
        <f t="shared" si="20"/>
        <v>5.16</v>
      </c>
      <c r="B45" s="2">
        <f t="shared" si="21"/>
        <v>19289.126470631065</v>
      </c>
      <c r="C45" s="2">
        <f t="shared" si="22"/>
        <v>9312.2811852405684</v>
      </c>
      <c r="D45" s="2">
        <f t="shared" si="7"/>
        <v>18624.562370481137</v>
      </c>
      <c r="E45" s="2">
        <v>0</v>
      </c>
      <c r="K45" s="2"/>
      <c r="L45" s="2"/>
      <c r="M45" s="19">
        <f>deltaWp</f>
        <v>-0.99549217210626573</v>
      </c>
      <c r="N45" s="36">
        <v>-1.4162479145342545E-4</v>
      </c>
      <c r="O45" s="2"/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9">
        <f>AZ42</f>
        <v>0</v>
      </c>
      <c r="BD45" s="11">
        <f>BA42</f>
        <v>-83648995.017262608</v>
      </c>
      <c r="BE45" s="11">
        <f>BB42</f>
        <v>0</v>
      </c>
      <c r="BF45" s="9">
        <f>BC42</f>
        <v>0</v>
      </c>
      <c r="BG45" s="10">
        <f>2*G3+D16</f>
        <v>167308131.71715933</v>
      </c>
      <c r="BH45" s="11">
        <f>BE42</f>
        <v>0</v>
      </c>
      <c r="BI45" s="11">
        <f>BF42</f>
        <v>0</v>
      </c>
      <c r="BJ45" s="11">
        <f>BG42</f>
        <v>-83648995.017262608</v>
      </c>
      <c r="BK45" s="12">
        <f>BH42</f>
        <v>0</v>
      </c>
      <c r="BL45" s="11">
        <v>0</v>
      </c>
      <c r="BM45" s="30">
        <v>0</v>
      </c>
      <c r="BN45" s="30">
        <v>0</v>
      </c>
      <c r="BO45" s="30">
        <v>0</v>
      </c>
      <c r="BP45" s="30">
        <v>0</v>
      </c>
      <c r="BQ45" s="30">
        <v>0</v>
      </c>
      <c r="BR45" s="30">
        <v>0</v>
      </c>
      <c r="BS45" s="30">
        <v>0</v>
      </c>
      <c r="BT45" s="30">
        <v>0</v>
      </c>
      <c r="BU45" s="30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0</v>
      </c>
      <c r="DK45" s="1"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1">
        <v>0</v>
      </c>
      <c r="DX45" s="1"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F45" s="1">
        <v>0</v>
      </c>
      <c r="EG45" s="1">
        <v>0</v>
      </c>
      <c r="EH45" s="1">
        <v>0</v>
      </c>
      <c r="EI45" s="1">
        <v>0</v>
      </c>
      <c r="EJ45" s="1">
        <v>0</v>
      </c>
      <c r="EK45" s="1">
        <v>0</v>
      </c>
      <c r="EL45" s="1">
        <v>0</v>
      </c>
      <c r="EM45" s="1">
        <v>0</v>
      </c>
      <c r="EN45" s="1">
        <v>0</v>
      </c>
      <c r="EO45" s="1">
        <v>0</v>
      </c>
      <c r="EP45" s="1">
        <v>0</v>
      </c>
      <c r="EQ45" s="1">
        <v>0</v>
      </c>
      <c r="ER45" s="1">
        <v>0</v>
      </c>
      <c r="ES45" s="1">
        <v>0</v>
      </c>
      <c r="ET45" s="1">
        <v>0</v>
      </c>
      <c r="EU45" s="1">
        <v>0</v>
      </c>
      <c r="EV45" s="1">
        <v>0</v>
      </c>
      <c r="EW45" s="1">
        <v>0</v>
      </c>
      <c r="EX45" s="1">
        <v>0</v>
      </c>
      <c r="EY45" s="1">
        <v>0</v>
      </c>
      <c r="EZ45" s="1">
        <v>0</v>
      </c>
      <c r="FA45" s="1">
        <v>0</v>
      </c>
      <c r="FB45" s="1">
        <v>0</v>
      </c>
      <c r="FC45" s="1">
        <v>0</v>
      </c>
      <c r="FD45" s="1">
        <v>0</v>
      </c>
      <c r="FE45" s="1">
        <v>0</v>
      </c>
      <c r="FF45" s="1">
        <v>0</v>
      </c>
      <c r="FG45" s="1">
        <v>0</v>
      </c>
      <c r="FH45" s="1">
        <v>0</v>
      </c>
      <c r="FI45" s="1">
        <v>0</v>
      </c>
      <c r="FJ45" s="29">
        <v>0</v>
      </c>
      <c r="FK45" s="29">
        <v>0</v>
      </c>
      <c r="FL45" s="29">
        <v>0</v>
      </c>
      <c r="FR45" s="3">
        <f t="shared" si="13"/>
        <v>34.473261114579145</v>
      </c>
      <c r="FS45" s="3">
        <v>-61.61861851982394</v>
      </c>
      <c r="FT45" s="3">
        <v>-34.473261114579145</v>
      </c>
      <c r="FU45" s="3">
        <v>135.92817343635488</v>
      </c>
      <c r="FV45" s="3">
        <f>-FW45*fem!C25/1000</f>
        <v>-1.3327962078866327</v>
      </c>
      <c r="FW45" s="3">
        <v>0.20086325811955608</v>
      </c>
      <c r="FX45" s="3">
        <v>-0.13752685885731888</v>
      </c>
      <c r="FY45" s="3">
        <v>6.3173192725581918E-4</v>
      </c>
      <c r="FZ45">
        <f t="shared" si="12"/>
        <v>135.92817343635488</v>
      </c>
      <c r="GA45" s="21">
        <f>-fem!A25</f>
        <v>-2.76</v>
      </c>
      <c r="GB45" s="27">
        <f>-GB44</f>
        <v>1.5</v>
      </c>
      <c r="GC45" s="27">
        <v>0</v>
      </c>
      <c r="GD45" s="3"/>
      <c r="GE45" s="3"/>
      <c r="GF45" s="3"/>
      <c r="GG45" s="3"/>
      <c r="GJ45" s="127">
        <f t="shared" si="23"/>
        <v>64.199742138683959</v>
      </c>
      <c r="GK45" s="127">
        <f t="shared" si="15"/>
        <v>10.168240227614969</v>
      </c>
      <c r="GL45" s="126"/>
      <c r="GM45" s="21">
        <f t="shared" si="24"/>
        <v>56.397004247982366</v>
      </c>
      <c r="GN45" s="21">
        <f t="shared" si="16"/>
        <v>8.9324079537971777</v>
      </c>
      <c r="GO45" s="126"/>
      <c r="GP45" s="21">
        <f t="shared" si="17"/>
        <v>19</v>
      </c>
      <c r="GQ45" s="21">
        <f t="shared" si="18"/>
        <v>0</v>
      </c>
      <c r="GR45" s="21">
        <f t="shared" si="19"/>
        <v>0</v>
      </c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</row>
    <row r="46" spans="1:225">
      <c r="A46" s="2">
        <f t="shared" si="20"/>
        <v>5.28</v>
      </c>
      <c r="B46" s="2">
        <f t="shared" si="21"/>
        <v>19512.129560865469</v>
      </c>
      <c r="C46" s="2">
        <f t="shared" si="22"/>
        <v>9428.9688444121875</v>
      </c>
      <c r="D46" s="2">
        <f t="shared" si="7"/>
        <v>18857.937688824375</v>
      </c>
      <c r="E46" s="2">
        <v>0</v>
      </c>
      <c r="K46" s="2"/>
      <c r="L46" s="2"/>
      <c r="M46" s="19">
        <v>0</v>
      </c>
      <c r="N46" s="36">
        <v>1.3033444752263777E-3</v>
      </c>
      <c r="O46" s="2"/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5">
        <f>AZ43</f>
        <v>-110442813.73372957</v>
      </c>
      <c r="BD46" s="16">
        <f>BA43</f>
        <v>0</v>
      </c>
      <c r="BE46" s="16">
        <f>BB43</f>
        <v>4417712.5493491823</v>
      </c>
      <c r="BF46" s="9">
        <f>BC43</f>
        <v>0</v>
      </c>
      <c r="BG46" s="11">
        <f>BD43</f>
        <v>0</v>
      </c>
      <c r="BH46" s="13">
        <f>2*H4+E16</f>
        <v>17670850.197396729</v>
      </c>
      <c r="BI46" s="11">
        <f>BF43</f>
        <v>110442813.73372957</v>
      </c>
      <c r="BJ46" s="11">
        <f>BG43</f>
        <v>0</v>
      </c>
      <c r="BK46" s="12">
        <f>BH43</f>
        <v>4417712.5493491823</v>
      </c>
      <c r="BL46" s="11">
        <v>0</v>
      </c>
      <c r="BM46" s="30">
        <v>0</v>
      </c>
      <c r="BN46" s="30">
        <v>0</v>
      </c>
      <c r="BO46" s="30">
        <v>0</v>
      </c>
      <c r="BP46" s="30">
        <v>0</v>
      </c>
      <c r="BQ46" s="30">
        <v>0</v>
      </c>
      <c r="BR46" s="30">
        <v>0</v>
      </c>
      <c r="BS46" s="30">
        <v>0</v>
      </c>
      <c r="BT46" s="30">
        <v>0</v>
      </c>
      <c r="BU46" s="30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>
        <v>0</v>
      </c>
      <c r="DK46" s="1"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0</v>
      </c>
      <c r="DT46" s="1">
        <v>0</v>
      </c>
      <c r="DU46" s="1">
        <v>0</v>
      </c>
      <c r="DV46" s="1">
        <v>0</v>
      </c>
      <c r="DW46" s="1">
        <v>0</v>
      </c>
      <c r="DX46" s="1">
        <v>0</v>
      </c>
      <c r="DY46" s="1">
        <v>0</v>
      </c>
      <c r="DZ46" s="1">
        <v>0</v>
      </c>
      <c r="EA46" s="1">
        <v>0</v>
      </c>
      <c r="EB46" s="1">
        <v>0</v>
      </c>
      <c r="EC46" s="1">
        <v>0</v>
      </c>
      <c r="ED46" s="1">
        <v>0</v>
      </c>
      <c r="EE46" s="1">
        <v>0</v>
      </c>
      <c r="EF46" s="1">
        <v>0</v>
      </c>
      <c r="EG46" s="1">
        <v>0</v>
      </c>
      <c r="EH46" s="1">
        <v>0</v>
      </c>
      <c r="EI46" s="1">
        <v>0</v>
      </c>
      <c r="EJ46" s="1">
        <v>0</v>
      </c>
      <c r="EK46" s="1">
        <v>0</v>
      </c>
      <c r="EL46" s="1">
        <v>0</v>
      </c>
      <c r="EM46" s="1">
        <v>0</v>
      </c>
      <c r="EN46" s="1">
        <v>0</v>
      </c>
      <c r="EO46" s="1">
        <v>0</v>
      </c>
      <c r="EP46" s="1">
        <v>0</v>
      </c>
      <c r="EQ46" s="1">
        <v>0</v>
      </c>
      <c r="ER46" s="1">
        <v>0</v>
      </c>
      <c r="ES46" s="1">
        <v>0</v>
      </c>
      <c r="ET46" s="1">
        <v>0</v>
      </c>
      <c r="EU46" s="1">
        <v>0</v>
      </c>
      <c r="EV46" s="1">
        <v>0</v>
      </c>
      <c r="EW46" s="1">
        <v>0</v>
      </c>
      <c r="EX46" s="1">
        <v>0</v>
      </c>
      <c r="EY46" s="1">
        <v>0</v>
      </c>
      <c r="EZ46" s="1">
        <v>0</v>
      </c>
      <c r="FA46" s="1">
        <v>0</v>
      </c>
      <c r="FB46" s="1">
        <v>0</v>
      </c>
      <c r="FC46" s="1">
        <v>0</v>
      </c>
      <c r="FD46" s="1">
        <v>0</v>
      </c>
      <c r="FE46" s="1">
        <v>0</v>
      </c>
      <c r="FF46" s="1">
        <v>0</v>
      </c>
      <c r="FG46" s="1">
        <v>0</v>
      </c>
      <c r="FH46" s="1">
        <v>0</v>
      </c>
      <c r="FI46" s="1">
        <v>0</v>
      </c>
      <c r="FJ46" s="29">
        <v>0</v>
      </c>
      <c r="FK46" s="29">
        <v>0</v>
      </c>
      <c r="FL46" s="29">
        <v>0</v>
      </c>
      <c r="FR46" s="3">
        <f t="shared" si="13"/>
        <v>33.606712314584001</v>
      </c>
      <c r="FS46" s="3">
        <v>-62.492371469917998</v>
      </c>
      <c r="FT46" s="3">
        <v>-33.606712314584001</v>
      </c>
      <c r="FU46" s="3">
        <v>128.53393921397992</v>
      </c>
      <c r="FV46" s="3">
        <f>-FW46*fem!C26/1000</f>
        <v>-0.87375295043070134</v>
      </c>
      <c r="FW46" s="3">
        <v>0.12868074453636263</v>
      </c>
      <c r="FX46" s="3">
        <v>-0.13711474080249389</v>
      </c>
      <c r="FY46" s="3">
        <v>5.7186788909215514E-4</v>
      </c>
      <c r="FZ46">
        <f t="shared" si="12"/>
        <v>128.53393921397992</v>
      </c>
      <c r="GA46" s="21">
        <f>-fem!A26</f>
        <v>-2.88</v>
      </c>
      <c r="GB46" s="26">
        <f>GB44</f>
        <v>-1.5</v>
      </c>
      <c r="GC46" s="26">
        <f>IF(-L&lt;WT,WT,-L-0.1)</f>
        <v>-4</v>
      </c>
      <c r="GD46" s="3"/>
      <c r="GE46" s="3"/>
      <c r="GF46" s="3"/>
      <c r="GG46" s="3"/>
      <c r="GJ46" s="127">
        <f t="shared" si="23"/>
        <v>65</v>
      </c>
      <c r="GK46" s="127">
        <f>-(GH$26^2-GJ46^2)^0.5</f>
        <v>0</v>
      </c>
      <c r="GL46" s="126"/>
      <c r="GM46" s="21">
        <f t="shared" si="24"/>
        <v>57.1</v>
      </c>
      <c r="GN46" s="21">
        <f>-(GH$32^2-GM46^2)^0.5</f>
        <v>0</v>
      </c>
      <c r="GP46" s="21">
        <f t="shared" si="17"/>
        <v>20</v>
      </c>
      <c r="GQ46" s="21">
        <f t="shared" si="18"/>
        <v>0</v>
      </c>
      <c r="GR46" s="21">
        <f t="shared" si="19"/>
        <v>0</v>
      </c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</row>
    <row r="47" spans="1:225">
      <c r="A47" s="2">
        <f t="shared" si="20"/>
        <v>5.4</v>
      </c>
      <c r="B47" s="2">
        <f t="shared" si="21"/>
        <v>19732.612599450687</v>
      </c>
      <c r="C47" s="2">
        <f t="shared" si="22"/>
        <v>9544.4471886026386</v>
      </c>
      <c r="D47" s="2">
        <f t="shared" si="7"/>
        <v>19088.894377205277</v>
      </c>
      <c r="E47" s="2">
        <v>0</v>
      </c>
      <c r="K47" s="2"/>
      <c r="L47" s="2"/>
      <c r="M47" s="19">
        <v>0</v>
      </c>
      <c r="N47" s="34">
        <v>1.0751624905799412E-3</v>
      </c>
      <c r="O47" s="2"/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9">
        <f>BC44</f>
        <v>-1840713562.228826</v>
      </c>
      <c r="BG47" s="11">
        <f>BD44</f>
        <v>0</v>
      </c>
      <c r="BH47" s="11">
        <f>BE44</f>
        <v>110442813.73372957</v>
      </c>
      <c r="BI47" s="6">
        <f>2*F2+C17</f>
        <v>3681432388.3875823</v>
      </c>
      <c r="BJ47" s="7">
        <f>BG44</f>
        <v>0</v>
      </c>
      <c r="BK47" s="7">
        <f>BH44</f>
        <v>0</v>
      </c>
      <c r="BL47" s="7">
        <f>BI44</f>
        <v>-1840713562.228826</v>
      </c>
      <c r="BM47" s="7">
        <f>BJ44</f>
        <v>0</v>
      </c>
      <c r="BN47" s="8">
        <f>BK44</f>
        <v>-110442813.73372957</v>
      </c>
      <c r="BO47" s="30">
        <v>0</v>
      </c>
      <c r="BP47" s="30">
        <v>0</v>
      </c>
      <c r="BQ47" s="30">
        <v>0</v>
      </c>
      <c r="BR47" s="30">
        <v>0</v>
      </c>
      <c r="BS47" s="30">
        <v>0</v>
      </c>
      <c r="BT47" s="30">
        <v>0</v>
      </c>
      <c r="BU47" s="30">
        <v>0</v>
      </c>
      <c r="BV47" s="1">
        <v>0</v>
      </c>
      <c r="BW47" s="1">
        <v>0</v>
      </c>
      <c r="BX47" s="1">
        <v>0</v>
      </c>
      <c r="BY47" s="1">
        <v>0</v>
      </c>
      <c r="BZ47" s="1">
        <v>0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G47" s="1">
        <v>0</v>
      </c>
      <c r="CH47" s="1">
        <v>0</v>
      </c>
      <c r="CI47" s="1">
        <v>0</v>
      </c>
      <c r="CJ47" s="1">
        <v>0</v>
      </c>
      <c r="CK47" s="1">
        <v>0</v>
      </c>
      <c r="CL47" s="1">
        <v>0</v>
      </c>
      <c r="CM47" s="1">
        <v>0</v>
      </c>
      <c r="CN47" s="1">
        <v>0</v>
      </c>
      <c r="CO47" s="1">
        <v>0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0</v>
      </c>
      <c r="CV47" s="1">
        <v>0</v>
      </c>
      <c r="CW47" s="1">
        <v>0</v>
      </c>
      <c r="CX47" s="1">
        <v>0</v>
      </c>
      <c r="CY47" s="1">
        <v>0</v>
      </c>
      <c r="CZ47" s="1">
        <v>0</v>
      </c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F47" s="1">
        <v>0</v>
      </c>
      <c r="DG47" s="1">
        <v>0</v>
      </c>
      <c r="DH47" s="1">
        <v>0</v>
      </c>
      <c r="DI47" s="1">
        <v>0</v>
      </c>
      <c r="DJ47" s="1">
        <v>0</v>
      </c>
      <c r="DK47" s="1">
        <v>0</v>
      </c>
      <c r="DL47" s="1">
        <v>0</v>
      </c>
      <c r="DM47" s="1">
        <v>0</v>
      </c>
      <c r="DN47" s="1">
        <v>0</v>
      </c>
      <c r="DO47" s="1">
        <v>0</v>
      </c>
      <c r="DP47" s="1">
        <v>0</v>
      </c>
      <c r="DQ47" s="1">
        <v>0</v>
      </c>
      <c r="DR47" s="1">
        <v>0</v>
      </c>
      <c r="DS47" s="1">
        <v>0</v>
      </c>
      <c r="DT47" s="1">
        <v>0</v>
      </c>
      <c r="DU47" s="1">
        <v>0</v>
      </c>
      <c r="DV47" s="1">
        <v>0</v>
      </c>
      <c r="DW47" s="1">
        <v>0</v>
      </c>
      <c r="DX47" s="1">
        <v>0</v>
      </c>
      <c r="DY47" s="1">
        <v>0</v>
      </c>
      <c r="DZ47" s="1">
        <v>0</v>
      </c>
      <c r="EA47" s="1">
        <v>0</v>
      </c>
      <c r="EB47" s="1">
        <v>0</v>
      </c>
      <c r="EC47" s="1">
        <v>0</v>
      </c>
      <c r="ED47" s="1">
        <v>0</v>
      </c>
      <c r="EE47" s="1">
        <v>0</v>
      </c>
      <c r="EF47" s="1">
        <v>0</v>
      </c>
      <c r="EG47" s="1">
        <v>0</v>
      </c>
      <c r="EH47" s="1">
        <v>0</v>
      </c>
      <c r="EI47" s="1">
        <v>0</v>
      </c>
      <c r="EJ47" s="1">
        <v>0</v>
      </c>
      <c r="EK47" s="1">
        <v>0</v>
      </c>
      <c r="EL47" s="1">
        <v>0</v>
      </c>
      <c r="EM47" s="1">
        <v>0</v>
      </c>
      <c r="EN47" s="1">
        <v>0</v>
      </c>
      <c r="EO47" s="1">
        <v>0</v>
      </c>
      <c r="EP47" s="1">
        <v>0</v>
      </c>
      <c r="EQ47" s="1">
        <v>0</v>
      </c>
      <c r="ER47" s="1">
        <v>0</v>
      </c>
      <c r="ES47" s="1">
        <v>0</v>
      </c>
      <c r="ET47" s="1">
        <v>0</v>
      </c>
      <c r="EU47" s="1">
        <v>0</v>
      </c>
      <c r="EV47" s="1">
        <v>0</v>
      </c>
      <c r="EW47" s="1">
        <v>0</v>
      </c>
      <c r="EX47" s="1">
        <v>0</v>
      </c>
      <c r="EY47" s="1">
        <v>0</v>
      </c>
      <c r="EZ47" s="1">
        <v>0</v>
      </c>
      <c r="FA47" s="1">
        <v>0</v>
      </c>
      <c r="FB47" s="1">
        <v>0</v>
      </c>
      <c r="FC47" s="1">
        <v>0</v>
      </c>
      <c r="FD47" s="1">
        <v>0</v>
      </c>
      <c r="FE47" s="1">
        <v>0</v>
      </c>
      <c r="FF47" s="1">
        <v>0</v>
      </c>
      <c r="FG47" s="1">
        <v>0</v>
      </c>
      <c r="FH47" s="1">
        <v>0</v>
      </c>
      <c r="FI47" s="1">
        <v>0</v>
      </c>
      <c r="FJ47" s="29">
        <v>0</v>
      </c>
      <c r="FK47" s="29">
        <v>0</v>
      </c>
      <c r="FL47" s="29">
        <v>0</v>
      </c>
      <c r="FR47" s="3">
        <f t="shared" si="13"/>
        <v>32.704109576641713</v>
      </c>
      <c r="FS47" s="3">
        <v>-62.933043888348038</v>
      </c>
      <c r="FT47" s="3">
        <v>-32.704109576641713</v>
      </c>
      <c r="FU47" s="3">
        <v>121.03485463758057</v>
      </c>
      <c r="FV47" s="3">
        <f>-FW47*fem!C27/1000</f>
        <v>-0.44067241829485587</v>
      </c>
      <c r="FW47" s="3">
        <v>6.3480113783399655E-2</v>
      </c>
      <c r="FX47" s="3">
        <v>-0.13671298209268934</v>
      </c>
      <c r="FY47" s="3">
        <v>5.1537512477947093E-4</v>
      </c>
      <c r="FZ47">
        <f t="shared" si="12"/>
        <v>121.03485463758057</v>
      </c>
      <c r="GA47" s="21">
        <f>-fem!A27</f>
        <v>-3</v>
      </c>
      <c r="GB47" s="26">
        <f>GB29</f>
        <v>-0.32500000000000001</v>
      </c>
      <c r="GC47" s="26">
        <f>GC46</f>
        <v>-4</v>
      </c>
      <c r="GD47" s="3"/>
      <c r="GE47" s="3"/>
      <c r="GF47" s="3"/>
      <c r="GG47" s="3"/>
      <c r="GH47" s="3"/>
      <c r="GI47" s="3"/>
      <c r="GJ47" s="21">
        <f t="shared" ref="GJ47:GJ66" si="25">-GJ27</f>
        <v>64.199742138683959</v>
      </c>
      <c r="GK47" s="21">
        <f>-((GH$26^2-GJ47^2)^0.5)</f>
        <v>-10.168240227614969</v>
      </c>
      <c r="GL47" s="126"/>
      <c r="GM47" s="21">
        <f t="shared" ref="GM47:GM54" si="26">-GM27</f>
        <v>56.397004247982366</v>
      </c>
      <c r="GN47" s="21">
        <f t="shared" ref="GN47:GN66" si="27">-((GH$32^2-GM47^2)^0.5)</f>
        <v>-8.9324079537971777</v>
      </c>
      <c r="GO47" s="21"/>
      <c r="GP47" s="21">
        <f t="shared" si="17"/>
        <v>21</v>
      </c>
      <c r="GQ47" s="21">
        <f t="shared" si="18"/>
        <v>0</v>
      </c>
      <c r="GR47" s="21">
        <f t="shared" si="19"/>
        <v>0</v>
      </c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</row>
    <row r="48" spans="1:225">
      <c r="A48" s="2">
        <f t="shared" si="20"/>
        <v>5.52</v>
      </c>
      <c r="B48" s="2">
        <f t="shared" si="21"/>
        <v>19950.65913698091</v>
      </c>
      <c r="C48" s="2">
        <f t="shared" si="22"/>
        <v>9658.7552161252461</v>
      </c>
      <c r="D48" s="2">
        <f t="shared" si="7"/>
        <v>19317.510432250492</v>
      </c>
      <c r="E48" s="2">
        <v>0</v>
      </c>
      <c r="K48" s="2"/>
      <c r="L48" s="2"/>
      <c r="M48" s="19">
        <f>deltaWp</f>
        <v>-0.99549217210626573</v>
      </c>
      <c r="N48" s="34">
        <v>-1.4114096962765041E-4</v>
      </c>
      <c r="O48" s="2"/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9">
        <f>BC45</f>
        <v>0</v>
      </c>
      <c r="BG48" s="11">
        <f>BD45</f>
        <v>-83648995.017262608</v>
      </c>
      <c r="BH48" s="11">
        <f>BE45</f>
        <v>0</v>
      </c>
      <c r="BI48" s="9">
        <f>BF45</f>
        <v>0</v>
      </c>
      <c r="BJ48" s="10">
        <f>2*G3+D17</f>
        <v>167308517.89438567</v>
      </c>
      <c r="BK48" s="11">
        <f>BH45</f>
        <v>0</v>
      </c>
      <c r="BL48" s="11">
        <f>BI45</f>
        <v>0</v>
      </c>
      <c r="BM48" s="11">
        <f>BJ45</f>
        <v>-83648995.017262608</v>
      </c>
      <c r="BN48" s="12">
        <f>BK45</f>
        <v>0</v>
      </c>
      <c r="BO48" s="30">
        <v>0</v>
      </c>
      <c r="BP48" s="30">
        <v>0</v>
      </c>
      <c r="BQ48" s="30">
        <v>0</v>
      </c>
      <c r="BR48" s="30">
        <v>0</v>
      </c>
      <c r="BS48" s="30">
        <v>0</v>
      </c>
      <c r="BT48" s="30">
        <v>0</v>
      </c>
      <c r="BU48" s="30">
        <v>0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K48" s="1">
        <v>0</v>
      </c>
      <c r="CL48" s="1">
        <v>0</v>
      </c>
      <c r="CM48" s="1">
        <v>0</v>
      </c>
      <c r="CN48" s="1">
        <v>0</v>
      </c>
      <c r="CO48" s="1">
        <v>0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">
        <v>0</v>
      </c>
      <c r="CV48" s="1">
        <v>0</v>
      </c>
      <c r="CW48" s="1">
        <v>0</v>
      </c>
      <c r="CX48" s="1">
        <v>0</v>
      </c>
      <c r="CY48" s="1"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H48" s="1">
        <v>0</v>
      </c>
      <c r="DI48" s="1">
        <v>0</v>
      </c>
      <c r="DJ48" s="1">
        <v>0</v>
      </c>
      <c r="DK48" s="1">
        <v>0</v>
      </c>
      <c r="DL48" s="1">
        <v>0</v>
      </c>
      <c r="DM48" s="1">
        <v>0</v>
      </c>
      <c r="DN48" s="1">
        <v>0</v>
      </c>
      <c r="DO48" s="1">
        <v>0</v>
      </c>
      <c r="DP48" s="1">
        <v>0</v>
      </c>
      <c r="DQ48" s="1">
        <v>0</v>
      </c>
      <c r="DR48" s="1">
        <v>0</v>
      </c>
      <c r="DS48" s="1">
        <v>0</v>
      </c>
      <c r="DT48" s="1">
        <v>0</v>
      </c>
      <c r="DU48" s="1">
        <v>0</v>
      </c>
      <c r="DV48" s="1">
        <v>0</v>
      </c>
      <c r="DW48" s="1">
        <v>0</v>
      </c>
      <c r="DX48" s="1">
        <v>0</v>
      </c>
      <c r="DY48" s="1">
        <v>0</v>
      </c>
      <c r="DZ48" s="1">
        <v>0</v>
      </c>
      <c r="EA48" s="1">
        <v>0</v>
      </c>
      <c r="EB48" s="1">
        <v>0</v>
      </c>
      <c r="EC48" s="1">
        <v>0</v>
      </c>
      <c r="ED48" s="1">
        <v>0</v>
      </c>
      <c r="EE48" s="1">
        <v>0</v>
      </c>
      <c r="EF48" s="1">
        <v>0</v>
      </c>
      <c r="EG48" s="1">
        <v>0</v>
      </c>
      <c r="EH48" s="1">
        <v>0</v>
      </c>
      <c r="EI48" s="1">
        <v>0</v>
      </c>
      <c r="EJ48" s="1">
        <v>0</v>
      </c>
      <c r="EK48" s="1">
        <v>0</v>
      </c>
      <c r="EL48" s="1">
        <v>0</v>
      </c>
      <c r="EM48" s="1">
        <v>0</v>
      </c>
      <c r="EN48" s="1">
        <v>0</v>
      </c>
      <c r="EO48" s="1">
        <v>0</v>
      </c>
      <c r="EP48" s="1">
        <v>0</v>
      </c>
      <c r="EQ48" s="1">
        <v>0</v>
      </c>
      <c r="ER48" s="1">
        <v>0</v>
      </c>
      <c r="ES48" s="1">
        <v>0</v>
      </c>
      <c r="ET48" s="1">
        <v>0</v>
      </c>
      <c r="EU48" s="1">
        <v>0</v>
      </c>
      <c r="EV48" s="1">
        <v>0</v>
      </c>
      <c r="EW48" s="1">
        <v>0</v>
      </c>
      <c r="EX48" s="1">
        <v>0</v>
      </c>
      <c r="EY48" s="1">
        <v>0</v>
      </c>
      <c r="EZ48" s="1">
        <v>0</v>
      </c>
      <c r="FA48" s="1">
        <v>0</v>
      </c>
      <c r="FB48" s="1">
        <v>0</v>
      </c>
      <c r="FC48" s="1">
        <v>0</v>
      </c>
      <c r="FD48" s="1">
        <v>0</v>
      </c>
      <c r="FE48" s="1">
        <v>0</v>
      </c>
      <c r="FF48" s="1">
        <v>0</v>
      </c>
      <c r="FG48" s="1">
        <v>0</v>
      </c>
      <c r="FH48" s="1">
        <v>0</v>
      </c>
      <c r="FI48" s="1">
        <v>0</v>
      </c>
      <c r="FJ48" s="29">
        <v>0</v>
      </c>
      <c r="FK48" s="29">
        <v>0</v>
      </c>
      <c r="FL48" s="29">
        <v>0</v>
      </c>
      <c r="FR48" s="3">
        <f t="shared" si="13"/>
        <v>31.766295952691507</v>
      </c>
      <c r="FS48" s="3">
        <v>-62.967466458809213</v>
      </c>
      <c r="FT48" s="3">
        <v>-31.766295952691507</v>
      </c>
      <c r="FU48" s="3">
        <v>113.48288937098391</v>
      </c>
      <c r="FV48" s="3">
        <f>-FW48*fem!C28/1000</f>
        <v>-3.4422570372384227E-2</v>
      </c>
      <c r="FW48" s="3">
        <v>4.854435465875535E-3</v>
      </c>
      <c r="FX48" s="3">
        <v>-0.13632201374250305</v>
      </c>
      <c r="FY48" s="3">
        <v>4.6228933855213653E-4</v>
      </c>
      <c r="FZ48">
        <f t="shared" si="12"/>
        <v>113.48288937098391</v>
      </c>
      <c r="GA48" s="21">
        <f>-fem!A28</f>
        <v>-3.12</v>
      </c>
      <c r="GB48" s="26">
        <f>GB32</f>
        <v>0.32500000000000001</v>
      </c>
      <c r="GC48" s="26">
        <f>GC47</f>
        <v>-4</v>
      </c>
      <c r="GD48" s="3"/>
      <c r="GE48" s="3"/>
      <c r="GF48" s="3"/>
      <c r="GG48" s="3"/>
      <c r="GH48" s="3"/>
      <c r="GI48" s="3"/>
      <c r="GJ48" s="21">
        <f t="shared" si="25"/>
        <v>61.81867355918498</v>
      </c>
      <c r="GK48" s="21">
        <f t="shared" ref="GK48:GK66" si="28">-((GH$26^2-GJ48^2)^0.5)</f>
        <v>-20.086104634371594</v>
      </c>
      <c r="GL48" s="126"/>
      <c r="GM48" s="21">
        <f t="shared" si="26"/>
        <v>54.305327080453267</v>
      </c>
      <c r="GN48" s="21">
        <f t="shared" si="27"/>
        <v>-17.644870378809514</v>
      </c>
      <c r="GO48" s="21"/>
      <c r="GP48" s="21">
        <f t="shared" si="17"/>
        <v>22</v>
      </c>
      <c r="GQ48" s="21">
        <f t="shared" si="18"/>
        <v>0</v>
      </c>
      <c r="GR48" s="21">
        <f t="shared" si="19"/>
        <v>0</v>
      </c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</row>
    <row r="49" spans="1:225">
      <c r="A49" s="2">
        <f t="shared" si="20"/>
        <v>5.64</v>
      </c>
      <c r="B49" s="2">
        <f t="shared" si="21"/>
        <v>20166.348206851926</v>
      </c>
      <c r="C49" s="2">
        <f t="shared" si="22"/>
        <v>9771.9298510326262</v>
      </c>
      <c r="D49" s="2">
        <f t="shared" si="7"/>
        <v>19543.859702065252</v>
      </c>
      <c r="E49" s="2">
        <v>0</v>
      </c>
      <c r="K49" s="2"/>
      <c r="L49" s="2"/>
      <c r="M49" s="20">
        <v>0</v>
      </c>
      <c r="N49" s="35">
        <v>1.2191435143005043E-3</v>
      </c>
      <c r="O49" s="2"/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5">
        <f>BC46</f>
        <v>-110442813.73372957</v>
      </c>
      <c r="BG49" s="16">
        <f>BD46</f>
        <v>0</v>
      </c>
      <c r="BH49" s="16">
        <f>BE46</f>
        <v>4417712.5493491823</v>
      </c>
      <c r="BI49" s="9">
        <f>BF46</f>
        <v>0</v>
      </c>
      <c r="BJ49" s="11">
        <f>BG46</f>
        <v>0</v>
      </c>
      <c r="BK49" s="13">
        <f>2*H4+E17</f>
        <v>17670850.197396729</v>
      </c>
      <c r="BL49" s="11">
        <f>BI46</f>
        <v>110442813.73372957</v>
      </c>
      <c r="BM49" s="11">
        <f>BJ46</f>
        <v>0</v>
      </c>
      <c r="BN49" s="12">
        <f>BK46</f>
        <v>4417712.5493491823</v>
      </c>
      <c r="BO49" s="11">
        <v>0</v>
      </c>
      <c r="BP49" s="11">
        <v>0</v>
      </c>
      <c r="BQ49" s="30">
        <v>0</v>
      </c>
      <c r="BR49" s="30">
        <v>0</v>
      </c>
      <c r="BS49" s="30">
        <v>0</v>
      </c>
      <c r="BT49" s="30">
        <v>0</v>
      </c>
      <c r="BU49" s="30">
        <v>0</v>
      </c>
      <c r="BV49" s="1">
        <v>0</v>
      </c>
      <c r="BW49" s="1">
        <v>0</v>
      </c>
      <c r="BX49" s="1">
        <v>0</v>
      </c>
      <c r="BY49" s="1">
        <v>0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I49" s="1">
        <v>0</v>
      </c>
      <c r="CJ49" s="1">
        <v>0</v>
      </c>
      <c r="CK49" s="1">
        <v>0</v>
      </c>
      <c r="CL49" s="1">
        <v>0</v>
      </c>
      <c r="CM49" s="1">
        <v>0</v>
      </c>
      <c r="CN49" s="1">
        <v>0</v>
      </c>
      <c r="CO49" s="1">
        <v>0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">
        <v>0</v>
      </c>
      <c r="CV49" s="1">
        <v>0</v>
      </c>
      <c r="CW49" s="1">
        <v>0</v>
      </c>
      <c r="CX49" s="1">
        <v>0</v>
      </c>
      <c r="CY49" s="1"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0</v>
      </c>
      <c r="DG49" s="1">
        <v>0</v>
      </c>
      <c r="DH49" s="1">
        <v>0</v>
      </c>
      <c r="DI49" s="1">
        <v>0</v>
      </c>
      <c r="DJ49" s="1">
        <v>0</v>
      </c>
      <c r="DK49" s="1">
        <v>0</v>
      </c>
      <c r="DL49" s="1">
        <v>0</v>
      </c>
      <c r="DM49" s="1">
        <v>0</v>
      </c>
      <c r="DN49" s="1">
        <v>0</v>
      </c>
      <c r="DO49" s="1">
        <v>0</v>
      </c>
      <c r="DP49" s="1">
        <v>0</v>
      </c>
      <c r="DQ49" s="1">
        <v>0</v>
      </c>
      <c r="DR49" s="1">
        <v>0</v>
      </c>
      <c r="DS49" s="1">
        <v>0</v>
      </c>
      <c r="DT49" s="1">
        <v>0</v>
      </c>
      <c r="DU49" s="1">
        <v>0</v>
      </c>
      <c r="DV49" s="1">
        <v>0</v>
      </c>
      <c r="DW49" s="1">
        <v>0</v>
      </c>
      <c r="DX49" s="1">
        <v>0</v>
      </c>
      <c r="DY49" s="1">
        <v>0</v>
      </c>
      <c r="DZ49" s="1">
        <v>0</v>
      </c>
      <c r="EA49" s="1">
        <v>0</v>
      </c>
      <c r="EB49" s="1">
        <v>0</v>
      </c>
      <c r="EC49" s="1">
        <v>0</v>
      </c>
      <c r="ED49" s="1">
        <v>0</v>
      </c>
      <c r="EE49" s="1">
        <v>0</v>
      </c>
      <c r="EF49" s="1">
        <v>0</v>
      </c>
      <c r="EG49" s="1">
        <v>0</v>
      </c>
      <c r="EH49" s="1">
        <v>0</v>
      </c>
      <c r="EI49" s="1">
        <v>0</v>
      </c>
      <c r="EJ49" s="1">
        <v>0</v>
      </c>
      <c r="EK49" s="1">
        <v>0</v>
      </c>
      <c r="EL49" s="1">
        <v>0</v>
      </c>
      <c r="EM49" s="1">
        <v>0</v>
      </c>
      <c r="EN49" s="1">
        <v>0</v>
      </c>
      <c r="EO49" s="1">
        <v>0</v>
      </c>
      <c r="EP49" s="1">
        <v>0</v>
      </c>
      <c r="EQ49" s="1">
        <v>0</v>
      </c>
      <c r="ER49" s="1">
        <v>0</v>
      </c>
      <c r="ES49" s="1">
        <v>0</v>
      </c>
      <c r="ET49" s="1">
        <v>0</v>
      </c>
      <c r="EU49" s="1">
        <v>0</v>
      </c>
      <c r="EV49" s="1">
        <v>0</v>
      </c>
      <c r="EW49" s="1">
        <v>0</v>
      </c>
      <c r="EX49" s="1">
        <v>0</v>
      </c>
      <c r="EY49" s="1">
        <v>0</v>
      </c>
      <c r="EZ49" s="1">
        <v>0</v>
      </c>
      <c r="FA49" s="1">
        <v>0</v>
      </c>
      <c r="FB49" s="1">
        <v>0</v>
      </c>
      <c r="FC49" s="1">
        <v>0</v>
      </c>
      <c r="FD49" s="1">
        <v>0</v>
      </c>
      <c r="FE49" s="1">
        <v>0</v>
      </c>
      <c r="FF49" s="1">
        <v>0</v>
      </c>
      <c r="FG49" s="1">
        <v>0</v>
      </c>
      <c r="FH49" s="1">
        <v>0</v>
      </c>
      <c r="FI49" s="1">
        <v>0</v>
      </c>
      <c r="FJ49" s="29">
        <v>0</v>
      </c>
      <c r="FK49" s="29">
        <v>0</v>
      </c>
      <c r="FL49" s="29">
        <v>0</v>
      </c>
      <c r="FR49" s="3">
        <f t="shared" si="13"/>
        <v>30.794050556552975</v>
      </c>
      <c r="FS49" s="3">
        <v>-62.622921802059864</v>
      </c>
      <c r="FT49" s="3">
        <v>-30.794050556552975</v>
      </c>
      <c r="FU49" s="3">
        <v>105.9267933959336</v>
      </c>
      <c r="FV49" s="3">
        <f>-FW49*fem!C29/1000</f>
        <v>0.34454465665911704</v>
      </c>
      <c r="FW49" s="3">
        <v>-4.7606122799935376E-2</v>
      </c>
      <c r="FX49" s="3">
        <v>-0.1359422566880861</v>
      </c>
      <c r="FY49" s="3">
        <v>4.126234355953593E-4</v>
      </c>
      <c r="FZ49">
        <f t="shared" si="12"/>
        <v>105.9267933959336</v>
      </c>
      <c r="GA49" s="21">
        <f>-fem!A29</f>
        <v>-3.24</v>
      </c>
      <c r="GB49" s="26">
        <f>(GB48+GB53)/2</f>
        <v>0.91249999999999998</v>
      </c>
      <c r="GC49" s="26">
        <f>GC48</f>
        <v>-4</v>
      </c>
      <c r="GD49" s="3"/>
      <c r="GE49" s="3"/>
      <c r="GF49" s="3"/>
      <c r="GG49" s="3"/>
      <c r="GH49" s="3"/>
      <c r="GI49" s="3"/>
      <c r="GJ49" s="21">
        <f t="shared" si="25"/>
        <v>57.915424072243908</v>
      </c>
      <c r="GK49" s="21">
        <f t="shared" si="28"/>
        <v>-29.509382483070542</v>
      </c>
      <c r="GL49" s="126"/>
      <c r="GM49" s="21">
        <f t="shared" si="26"/>
        <v>50.876472531155805</v>
      </c>
      <c r="GN49" s="21">
        <f t="shared" si="27"/>
        <v>-25.922857535128127</v>
      </c>
      <c r="GO49" s="21"/>
      <c r="GP49" s="21">
        <f t="shared" si="17"/>
        <v>23</v>
      </c>
      <c r="GQ49" s="21">
        <f t="shared" si="18"/>
        <v>0</v>
      </c>
      <c r="GR49" s="21">
        <f t="shared" si="19"/>
        <v>0</v>
      </c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</row>
    <row r="50" spans="1:225">
      <c r="A50" s="2">
        <f t="shared" si="20"/>
        <v>5.76</v>
      </c>
      <c r="B50" s="2">
        <f t="shared" si="21"/>
        <v>20379.754659956041</v>
      </c>
      <c r="C50" s="2">
        <f t="shared" si="22"/>
        <v>9884.0060950439547</v>
      </c>
      <c r="D50" s="2">
        <f t="shared" si="7"/>
        <v>19768.012190087909</v>
      </c>
      <c r="E50" s="2">
        <v>0</v>
      </c>
      <c r="K50" s="2"/>
      <c r="L50" s="2"/>
      <c r="M50" s="18">
        <v>0</v>
      </c>
      <c r="N50" s="33">
        <v>9.3382783675894602E-4</v>
      </c>
      <c r="O50" s="2"/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9">
        <f>BF47</f>
        <v>-1840713562.228826</v>
      </c>
      <c r="BJ50" s="11">
        <f>BG47</f>
        <v>0</v>
      </c>
      <c r="BK50" s="11">
        <f>BH47</f>
        <v>110442813.73372957</v>
      </c>
      <c r="BL50" s="6">
        <f>2*F2+C18</f>
        <v>3681432575.6602712</v>
      </c>
      <c r="BM50" s="7">
        <f>BJ47</f>
        <v>0</v>
      </c>
      <c r="BN50" s="7">
        <f>BK47</f>
        <v>0</v>
      </c>
      <c r="BO50" s="7">
        <f>BL47</f>
        <v>-1840713562.228826</v>
      </c>
      <c r="BP50" s="7">
        <f>BM47</f>
        <v>0</v>
      </c>
      <c r="BQ50" s="8">
        <f>BN47</f>
        <v>-110442813.73372957</v>
      </c>
      <c r="BR50" s="11">
        <v>0</v>
      </c>
      <c r="BS50" s="30">
        <v>0</v>
      </c>
      <c r="BT50" s="30">
        <v>0</v>
      </c>
      <c r="BU50" s="30">
        <v>0</v>
      </c>
      <c r="BV50" s="1">
        <v>0</v>
      </c>
      <c r="BW50" s="1">
        <v>0</v>
      </c>
      <c r="BX50" s="1">
        <v>0</v>
      </c>
      <c r="BY50" s="1">
        <v>0</v>
      </c>
      <c r="BZ50" s="1">
        <v>0</v>
      </c>
      <c r="CA50" s="1">
        <v>0</v>
      </c>
      <c r="CB50" s="1">
        <v>0</v>
      </c>
      <c r="CC50" s="1">
        <v>0</v>
      </c>
      <c r="CD50" s="1">
        <v>0</v>
      </c>
      <c r="CE50" s="1">
        <v>0</v>
      </c>
      <c r="CF50" s="1">
        <v>0</v>
      </c>
      <c r="CG50" s="1">
        <v>0</v>
      </c>
      <c r="CH50" s="1">
        <v>0</v>
      </c>
      <c r="CI50" s="1">
        <v>0</v>
      </c>
      <c r="CJ50" s="1">
        <v>0</v>
      </c>
      <c r="CK50" s="1">
        <v>0</v>
      </c>
      <c r="CL50" s="1">
        <v>0</v>
      </c>
      <c r="CM50" s="1">
        <v>0</v>
      </c>
      <c r="CN50" s="1">
        <v>0</v>
      </c>
      <c r="CO50" s="1">
        <v>0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1">
        <v>0</v>
      </c>
      <c r="CW50" s="1">
        <v>0</v>
      </c>
      <c r="CX50" s="1">
        <v>0</v>
      </c>
      <c r="CY50" s="1"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H50" s="1">
        <v>0</v>
      </c>
      <c r="DI50" s="1">
        <v>0</v>
      </c>
      <c r="DJ50" s="1">
        <v>0</v>
      </c>
      <c r="DK50" s="1">
        <v>0</v>
      </c>
      <c r="DL50" s="1">
        <v>0</v>
      </c>
      <c r="DM50" s="1">
        <v>0</v>
      </c>
      <c r="DN50" s="1">
        <v>0</v>
      </c>
      <c r="DO50" s="1">
        <v>0</v>
      </c>
      <c r="DP50" s="1">
        <v>0</v>
      </c>
      <c r="DQ50" s="1">
        <v>0</v>
      </c>
      <c r="DR50" s="1">
        <v>0</v>
      </c>
      <c r="DS50" s="1">
        <v>0</v>
      </c>
      <c r="DT50" s="1">
        <v>0</v>
      </c>
      <c r="DU50" s="1">
        <v>0</v>
      </c>
      <c r="DV50" s="1">
        <v>0</v>
      </c>
      <c r="DW50" s="1">
        <v>0</v>
      </c>
      <c r="DX50" s="1">
        <v>0</v>
      </c>
      <c r="DY50" s="1">
        <v>0</v>
      </c>
      <c r="DZ50" s="1">
        <v>0</v>
      </c>
      <c r="EA50" s="1">
        <v>0</v>
      </c>
      <c r="EB50" s="1">
        <v>0</v>
      </c>
      <c r="EC50" s="1">
        <v>0</v>
      </c>
      <c r="ED50" s="1">
        <v>0</v>
      </c>
      <c r="EE50" s="1">
        <v>0</v>
      </c>
      <c r="EF50" s="1">
        <v>0</v>
      </c>
      <c r="EG50" s="1">
        <v>0</v>
      </c>
      <c r="EH50" s="1">
        <v>0</v>
      </c>
      <c r="EI50" s="1">
        <v>0</v>
      </c>
      <c r="EJ50" s="1">
        <v>0</v>
      </c>
      <c r="EK50" s="1">
        <v>0</v>
      </c>
      <c r="EL50" s="1">
        <v>0</v>
      </c>
      <c r="EM50" s="1">
        <v>0</v>
      </c>
      <c r="EN50" s="1">
        <v>0</v>
      </c>
      <c r="EO50" s="1">
        <v>0</v>
      </c>
      <c r="EP50" s="1">
        <v>0</v>
      </c>
      <c r="EQ50" s="1">
        <v>0</v>
      </c>
      <c r="ER50" s="1">
        <v>0</v>
      </c>
      <c r="ES50" s="1">
        <v>0</v>
      </c>
      <c r="ET50" s="1">
        <v>0</v>
      </c>
      <c r="EU50" s="1">
        <v>0</v>
      </c>
      <c r="EV50" s="1">
        <v>0</v>
      </c>
      <c r="EW50" s="1">
        <v>0</v>
      </c>
      <c r="EX50" s="1">
        <v>0</v>
      </c>
      <c r="EY50" s="1">
        <v>0</v>
      </c>
      <c r="EZ50" s="1">
        <v>0</v>
      </c>
      <c r="FA50" s="1">
        <v>0</v>
      </c>
      <c r="FB50" s="1">
        <v>0</v>
      </c>
      <c r="FC50" s="1">
        <v>0</v>
      </c>
      <c r="FD50" s="1">
        <v>0</v>
      </c>
      <c r="FE50" s="1">
        <v>0</v>
      </c>
      <c r="FF50" s="1">
        <v>0</v>
      </c>
      <c r="FG50" s="1">
        <v>0</v>
      </c>
      <c r="FH50" s="1">
        <v>0</v>
      </c>
      <c r="FI50" s="1">
        <v>0</v>
      </c>
      <c r="FJ50" s="29">
        <v>0</v>
      </c>
      <c r="FK50" s="29">
        <v>0</v>
      </c>
      <c r="FL50" s="29">
        <v>0</v>
      </c>
      <c r="FR50" s="3">
        <f t="shared" si="13"/>
        <v>29.788092786211564</v>
      </c>
      <c r="FS50" s="3">
        <v>-61.926771099497273</v>
      </c>
      <c r="FT50" s="3">
        <v>-29.788092786211564</v>
      </c>
      <c r="FU50" s="3">
        <v>98.412042779690182</v>
      </c>
      <c r="FV50" s="3">
        <f>-FW50*fem!C30/1000</f>
        <v>0.69615070268187496</v>
      </c>
      <c r="FW50" s="3">
        <v>-9.4311647449283109E-2</v>
      </c>
      <c r="FX50" s="3">
        <v>-0.13557412255150506</v>
      </c>
      <c r="FY50" s="3">
        <v>3.6636899194539355E-4</v>
      </c>
      <c r="FZ50">
        <f t="shared" si="12"/>
        <v>98.412042779690182</v>
      </c>
      <c r="GA50" s="21">
        <f>-fem!A30</f>
        <v>-3.36</v>
      </c>
      <c r="GB50" s="26">
        <f>GB49-0.1</f>
        <v>0.8125</v>
      </c>
      <c r="GC50" s="26">
        <f>GC49+0.1</f>
        <v>-3.9</v>
      </c>
      <c r="GD50" s="3"/>
      <c r="GE50" s="3"/>
      <c r="GF50" s="3"/>
      <c r="GG50" s="3"/>
      <c r="GH50" s="3"/>
      <c r="GI50" s="3"/>
      <c r="GJ50" s="21">
        <f t="shared" si="25"/>
        <v>52.586104634371587</v>
      </c>
      <c r="GK50" s="21">
        <f t="shared" si="28"/>
        <v>-38.206041399010751</v>
      </c>
      <c r="GL50" s="126"/>
      <c r="GM50" s="21">
        <f t="shared" si="26"/>
        <v>46.194870378809497</v>
      </c>
      <c r="GN50" s="21">
        <f t="shared" si="27"/>
        <v>-33.562537905900214</v>
      </c>
      <c r="GO50" s="21"/>
      <c r="GP50" s="21">
        <f t="shared" si="17"/>
        <v>24</v>
      </c>
      <c r="GQ50" s="21">
        <f t="shared" si="18"/>
        <v>0</v>
      </c>
      <c r="GR50" s="21">
        <f t="shared" si="19"/>
        <v>0</v>
      </c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</row>
    <row r="51" spans="1:225">
      <c r="A51" s="2">
        <f t="shared" si="20"/>
        <v>5.88</v>
      </c>
      <c r="B51" s="2">
        <f t="shared" si="21"/>
        <v>20590.949468152266</v>
      </c>
      <c r="C51" s="2">
        <f t="shared" si="22"/>
        <v>9995.0171654235692</v>
      </c>
      <c r="D51" s="2">
        <f t="shared" si="7"/>
        <v>19990.034330847138</v>
      </c>
      <c r="E51" s="2">
        <v>0</v>
      </c>
      <c r="K51" s="2"/>
      <c r="L51" s="2"/>
      <c r="M51" s="19">
        <f>deltaWp</f>
        <v>-0.99549217210626573</v>
      </c>
      <c r="N51" s="34">
        <v>-1.4066301063593096E-4</v>
      </c>
      <c r="O51" s="2"/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9">
        <f>BF48</f>
        <v>0</v>
      </c>
      <c r="BJ51" s="11">
        <f>BG48</f>
        <v>-83648995.017262608</v>
      </c>
      <c r="BK51" s="11">
        <f>BH48</f>
        <v>0</v>
      </c>
      <c r="BL51" s="9">
        <f>BI48</f>
        <v>0</v>
      </c>
      <c r="BM51" s="10">
        <f>2*G3+D18</f>
        <v>167308892.43976378</v>
      </c>
      <c r="BN51" s="11">
        <f>BK48</f>
        <v>0</v>
      </c>
      <c r="BO51" s="11">
        <f>BL48</f>
        <v>0</v>
      </c>
      <c r="BP51" s="11">
        <f>BM48</f>
        <v>-83648995.017262608</v>
      </c>
      <c r="BQ51" s="12">
        <f>BN48</f>
        <v>0</v>
      </c>
      <c r="BR51" s="11">
        <v>0</v>
      </c>
      <c r="BS51" s="30">
        <v>0</v>
      </c>
      <c r="BT51" s="30">
        <v>0</v>
      </c>
      <c r="BU51" s="30">
        <v>0</v>
      </c>
      <c r="BV51" s="1">
        <v>0</v>
      </c>
      <c r="BW51" s="1">
        <v>0</v>
      </c>
      <c r="BX51" s="1">
        <v>0</v>
      </c>
      <c r="BY51" s="1">
        <v>0</v>
      </c>
      <c r="BZ51" s="1">
        <v>0</v>
      </c>
      <c r="CA51" s="1">
        <v>0</v>
      </c>
      <c r="CB51" s="1">
        <v>0</v>
      </c>
      <c r="CC51" s="1">
        <v>0</v>
      </c>
      <c r="CD51" s="1">
        <v>0</v>
      </c>
      <c r="CE51" s="1">
        <v>0</v>
      </c>
      <c r="CF51" s="1">
        <v>0</v>
      </c>
      <c r="CG51" s="1">
        <v>0</v>
      </c>
      <c r="CH51" s="1">
        <v>0</v>
      </c>
      <c r="CI51" s="1">
        <v>0</v>
      </c>
      <c r="CJ51" s="1">
        <v>0</v>
      </c>
      <c r="CK51" s="1">
        <v>0</v>
      </c>
      <c r="CL51" s="1">
        <v>0</v>
      </c>
      <c r="CM51" s="1">
        <v>0</v>
      </c>
      <c r="CN51" s="1">
        <v>0</v>
      </c>
      <c r="CO51" s="1">
        <v>0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>
        <v>0</v>
      </c>
      <c r="CV51" s="1">
        <v>0</v>
      </c>
      <c r="CW51" s="1">
        <v>0</v>
      </c>
      <c r="CX51" s="1">
        <v>0</v>
      </c>
      <c r="CY51" s="1"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0</v>
      </c>
      <c r="DF51" s="1">
        <v>0</v>
      </c>
      <c r="DG51" s="1">
        <v>0</v>
      </c>
      <c r="DH51" s="1">
        <v>0</v>
      </c>
      <c r="DI51" s="1">
        <v>0</v>
      </c>
      <c r="DJ51" s="1">
        <v>0</v>
      </c>
      <c r="DK51" s="1">
        <v>0</v>
      </c>
      <c r="DL51" s="1">
        <v>0</v>
      </c>
      <c r="DM51" s="1">
        <v>0</v>
      </c>
      <c r="DN51" s="1">
        <v>0</v>
      </c>
      <c r="DO51" s="1">
        <v>0</v>
      </c>
      <c r="DP51" s="1">
        <v>0</v>
      </c>
      <c r="DQ51" s="1">
        <v>0</v>
      </c>
      <c r="DR51" s="1">
        <v>0</v>
      </c>
      <c r="DS51" s="1">
        <v>0</v>
      </c>
      <c r="DT51" s="1">
        <v>0</v>
      </c>
      <c r="DU51" s="1">
        <v>0</v>
      </c>
      <c r="DV51" s="1">
        <v>0</v>
      </c>
      <c r="DW51" s="1">
        <v>0</v>
      </c>
      <c r="DX51" s="1">
        <v>0</v>
      </c>
      <c r="DY51" s="1">
        <v>0</v>
      </c>
      <c r="DZ51" s="1">
        <v>0</v>
      </c>
      <c r="EA51" s="1">
        <v>0</v>
      </c>
      <c r="EB51" s="1">
        <v>0</v>
      </c>
      <c r="EC51" s="1">
        <v>0</v>
      </c>
      <c r="ED51" s="1">
        <v>0</v>
      </c>
      <c r="EE51" s="1">
        <v>0</v>
      </c>
      <c r="EF51" s="1">
        <v>0</v>
      </c>
      <c r="EG51" s="1">
        <v>0</v>
      </c>
      <c r="EH51" s="1">
        <v>0</v>
      </c>
      <c r="EI51" s="1">
        <v>0</v>
      </c>
      <c r="EJ51" s="1">
        <v>0</v>
      </c>
      <c r="EK51" s="1">
        <v>0</v>
      </c>
      <c r="EL51" s="1">
        <v>0</v>
      </c>
      <c r="EM51" s="1">
        <v>0</v>
      </c>
      <c r="EN51" s="1">
        <v>0</v>
      </c>
      <c r="EO51" s="1">
        <v>0</v>
      </c>
      <c r="EP51" s="1">
        <v>0</v>
      </c>
      <c r="EQ51" s="1">
        <v>0</v>
      </c>
      <c r="ER51" s="1">
        <v>0</v>
      </c>
      <c r="ES51" s="1">
        <v>0</v>
      </c>
      <c r="ET51" s="1">
        <v>0</v>
      </c>
      <c r="EU51" s="1">
        <v>0</v>
      </c>
      <c r="EV51" s="1">
        <v>0</v>
      </c>
      <c r="EW51" s="1">
        <v>0</v>
      </c>
      <c r="EX51" s="1">
        <v>0</v>
      </c>
      <c r="EY51" s="1">
        <v>0</v>
      </c>
      <c r="EZ51" s="1">
        <v>0</v>
      </c>
      <c r="FA51" s="1">
        <v>0</v>
      </c>
      <c r="FB51" s="1">
        <v>0</v>
      </c>
      <c r="FC51" s="1">
        <v>0</v>
      </c>
      <c r="FD51" s="1">
        <v>0</v>
      </c>
      <c r="FE51" s="1">
        <v>0</v>
      </c>
      <c r="FF51" s="1">
        <v>0</v>
      </c>
      <c r="FG51" s="1">
        <v>0</v>
      </c>
      <c r="FH51" s="1">
        <v>0</v>
      </c>
      <c r="FI51" s="1">
        <v>0</v>
      </c>
      <c r="FJ51" s="29">
        <v>0</v>
      </c>
      <c r="FK51" s="29">
        <v>0</v>
      </c>
      <c r="FL51" s="29">
        <v>0</v>
      </c>
      <c r="FR51" s="3">
        <f t="shared" si="13"/>
        <v>28.749086025951328</v>
      </c>
      <c r="FS51" s="3">
        <v>-60.906121266714763</v>
      </c>
      <c r="FT51" s="3">
        <v>-28.749086025951328</v>
      </c>
      <c r="FU51" s="3">
        <v>90.980830247753374</v>
      </c>
      <c r="FV51" s="3">
        <f>-FW51*fem!C31/1000</f>
        <v>1.0206498325643207</v>
      </c>
      <c r="FW51" s="3">
        <v>-0.13567000848700619</v>
      </c>
      <c r="FX51" s="3">
        <v>-0.13521801435462755</v>
      </c>
      <c r="FY51" s="3">
        <v>3.2349773879983848E-4</v>
      </c>
      <c r="FZ51">
        <f t="shared" si="12"/>
        <v>90.980830247753374</v>
      </c>
      <c r="GA51" s="21">
        <f>-fem!A31</f>
        <v>-3.48</v>
      </c>
      <c r="GB51" s="26">
        <f>GB49+0.1</f>
        <v>1.0125</v>
      </c>
      <c r="GC51" s="26">
        <f>GC50</f>
        <v>-3.9</v>
      </c>
      <c r="GD51" s="3"/>
      <c r="GE51" s="3"/>
      <c r="GF51" s="3"/>
      <c r="GG51" s="3"/>
      <c r="GH51" s="3"/>
      <c r="GI51" s="3"/>
      <c r="GJ51" s="21">
        <f t="shared" si="25"/>
        <v>45.961940777125584</v>
      </c>
      <c r="GK51" s="21">
        <f t="shared" si="28"/>
        <v>-45.961940777125591</v>
      </c>
      <c r="GL51" s="126"/>
      <c r="GM51" s="21">
        <f t="shared" si="26"/>
        <v>40.375797205751859</v>
      </c>
      <c r="GN51" s="21">
        <f t="shared" si="27"/>
        <v>-40.375797205751873</v>
      </c>
      <c r="GO51" s="21"/>
      <c r="GP51" s="21">
        <f t="shared" si="17"/>
        <v>25</v>
      </c>
      <c r="GQ51" s="21">
        <f t="shared" si="18"/>
        <v>0</v>
      </c>
      <c r="GR51" s="21">
        <f t="shared" si="19"/>
        <v>0</v>
      </c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</row>
    <row r="52" spans="1:225">
      <c r="A52" s="2">
        <f t="shared" si="20"/>
        <v>6</v>
      </c>
      <c r="B52" s="2">
        <f t="shared" si="21"/>
        <v>20800</v>
      </c>
      <c r="C52" s="2">
        <f t="shared" si="22"/>
        <v>10104.99462036908</v>
      </c>
      <c r="D52" s="2">
        <f t="shared" si="7"/>
        <v>20209.989240738159</v>
      </c>
      <c r="E52" s="2">
        <v>0</v>
      </c>
      <c r="K52" s="2"/>
      <c r="L52" s="2"/>
      <c r="M52" s="19">
        <v>0</v>
      </c>
      <c r="N52" s="34">
        <v>1.1367630952476792E-3</v>
      </c>
      <c r="O52" s="2"/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5">
        <f>BF49</f>
        <v>-110442813.73372957</v>
      </c>
      <c r="BJ52" s="16">
        <f>BG49</f>
        <v>0</v>
      </c>
      <c r="BK52" s="16">
        <f>BH49</f>
        <v>4417712.5493491823</v>
      </c>
      <c r="BL52" s="9">
        <f>BI49</f>
        <v>0</v>
      </c>
      <c r="BM52" s="11">
        <f>BJ49</f>
        <v>0</v>
      </c>
      <c r="BN52" s="13">
        <f>2*H4+E18</f>
        <v>17670850.197396729</v>
      </c>
      <c r="BO52" s="11">
        <f>BL49</f>
        <v>110442813.73372957</v>
      </c>
      <c r="BP52" s="11">
        <f>BM49</f>
        <v>0</v>
      </c>
      <c r="BQ52" s="12">
        <f>BN49</f>
        <v>4417712.5493491823</v>
      </c>
      <c r="BR52" s="11">
        <v>0</v>
      </c>
      <c r="BS52" s="30">
        <v>0</v>
      </c>
      <c r="BT52" s="30">
        <v>0</v>
      </c>
      <c r="BU52" s="30">
        <v>0</v>
      </c>
      <c r="BV52" s="1">
        <v>0</v>
      </c>
      <c r="BW52" s="1">
        <v>0</v>
      </c>
      <c r="BX52" s="1">
        <v>0</v>
      </c>
      <c r="BY52" s="1">
        <v>0</v>
      </c>
      <c r="BZ52" s="1">
        <v>0</v>
      </c>
      <c r="CA52" s="1">
        <v>0</v>
      </c>
      <c r="CB52" s="1">
        <v>0</v>
      </c>
      <c r="CC52" s="1">
        <v>0</v>
      </c>
      <c r="CD52" s="1">
        <v>0</v>
      </c>
      <c r="CE52" s="1">
        <v>0</v>
      </c>
      <c r="CF52" s="1">
        <v>0</v>
      </c>
      <c r="CG52" s="1">
        <v>0</v>
      </c>
      <c r="CH52" s="1">
        <v>0</v>
      </c>
      <c r="CI52" s="1">
        <v>0</v>
      </c>
      <c r="CJ52" s="1">
        <v>0</v>
      </c>
      <c r="CK52" s="1">
        <v>0</v>
      </c>
      <c r="CL52" s="1">
        <v>0</v>
      </c>
      <c r="CM52" s="1">
        <v>0</v>
      </c>
      <c r="CN52" s="1">
        <v>0</v>
      </c>
      <c r="CO52" s="1">
        <v>0</v>
      </c>
      <c r="CP52" s="1">
        <v>0</v>
      </c>
      <c r="CQ52" s="1">
        <v>0</v>
      </c>
      <c r="CR52" s="1">
        <v>0</v>
      </c>
      <c r="CS52" s="1">
        <v>0</v>
      </c>
      <c r="CT52" s="1">
        <v>0</v>
      </c>
      <c r="CU52" s="1">
        <v>0</v>
      </c>
      <c r="CV52" s="1">
        <v>0</v>
      </c>
      <c r="CW52" s="1">
        <v>0</v>
      </c>
      <c r="CX52" s="1">
        <v>0</v>
      </c>
      <c r="CY52" s="1"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0</v>
      </c>
      <c r="DG52" s="1">
        <v>0</v>
      </c>
      <c r="DH52" s="1">
        <v>0</v>
      </c>
      <c r="DI52" s="1">
        <v>0</v>
      </c>
      <c r="DJ52" s="1">
        <v>0</v>
      </c>
      <c r="DK52" s="1">
        <v>0</v>
      </c>
      <c r="DL52" s="1">
        <v>0</v>
      </c>
      <c r="DM52" s="1">
        <v>0</v>
      </c>
      <c r="DN52" s="1">
        <v>0</v>
      </c>
      <c r="DO52" s="1">
        <v>0</v>
      </c>
      <c r="DP52" s="1">
        <v>0</v>
      </c>
      <c r="DQ52" s="1">
        <v>0</v>
      </c>
      <c r="DR52" s="1">
        <v>0</v>
      </c>
      <c r="DS52" s="1">
        <v>0</v>
      </c>
      <c r="DT52" s="1">
        <v>0</v>
      </c>
      <c r="DU52" s="1">
        <v>0</v>
      </c>
      <c r="DV52" s="1">
        <v>0</v>
      </c>
      <c r="DW52" s="1">
        <v>0</v>
      </c>
      <c r="DX52" s="1">
        <v>0</v>
      </c>
      <c r="DY52" s="1">
        <v>0</v>
      </c>
      <c r="DZ52" s="1">
        <v>0</v>
      </c>
      <c r="EA52" s="1">
        <v>0</v>
      </c>
      <c r="EB52" s="1">
        <v>0</v>
      </c>
      <c r="EC52" s="1">
        <v>0</v>
      </c>
      <c r="ED52" s="1">
        <v>0</v>
      </c>
      <c r="EE52" s="1">
        <v>0</v>
      </c>
      <c r="EF52" s="1">
        <v>0</v>
      </c>
      <c r="EG52" s="1">
        <v>0</v>
      </c>
      <c r="EH52" s="1">
        <v>0</v>
      </c>
      <c r="EI52" s="1">
        <v>0</v>
      </c>
      <c r="EJ52" s="1">
        <v>0</v>
      </c>
      <c r="EK52" s="1">
        <v>0</v>
      </c>
      <c r="EL52" s="1">
        <v>0</v>
      </c>
      <c r="EM52" s="1">
        <v>0</v>
      </c>
      <c r="EN52" s="1">
        <v>0</v>
      </c>
      <c r="EO52" s="1">
        <v>0</v>
      </c>
      <c r="EP52" s="1">
        <v>0</v>
      </c>
      <c r="EQ52" s="1">
        <v>0</v>
      </c>
      <c r="ER52" s="1">
        <v>0</v>
      </c>
      <c r="ES52" s="1">
        <v>0</v>
      </c>
      <c r="ET52" s="1">
        <v>0</v>
      </c>
      <c r="EU52" s="1">
        <v>0</v>
      </c>
      <c r="EV52" s="1">
        <v>0</v>
      </c>
      <c r="EW52" s="1">
        <v>0</v>
      </c>
      <c r="EX52" s="1">
        <v>0</v>
      </c>
      <c r="EY52" s="1">
        <v>0</v>
      </c>
      <c r="EZ52" s="1">
        <v>0</v>
      </c>
      <c r="FA52" s="1">
        <v>0</v>
      </c>
      <c r="FB52" s="1">
        <v>0</v>
      </c>
      <c r="FC52" s="1">
        <v>0</v>
      </c>
      <c r="FD52" s="1">
        <v>0</v>
      </c>
      <c r="FE52" s="1">
        <v>0</v>
      </c>
      <c r="FF52" s="1">
        <v>0</v>
      </c>
      <c r="FG52" s="1">
        <v>0</v>
      </c>
      <c r="FH52" s="1">
        <v>0</v>
      </c>
      <c r="FI52" s="1">
        <v>0</v>
      </c>
      <c r="FJ52" s="29">
        <v>0</v>
      </c>
      <c r="FK52" s="29">
        <v>0</v>
      </c>
      <c r="FL52" s="29">
        <v>0</v>
      </c>
      <c r="FR52" s="3">
        <f t="shared" si="13"/>
        <v>27.677640906480519</v>
      </c>
      <c r="FS52" s="3">
        <v>-59.587530782406247</v>
      </c>
      <c r="FT52" s="3">
        <v>-27.677640906480519</v>
      </c>
      <c r="FU52" s="3">
        <v>83.672095695746748</v>
      </c>
      <c r="FV52" s="3">
        <f>-FW52*fem!C32/1000</f>
        <v>1.318590484514276</v>
      </c>
      <c r="FW52" s="3">
        <v>-0.17208456701728103</v>
      </c>
      <c r="FX52" s="3">
        <v>-0.13487432718875045</v>
      </c>
      <c r="FY52" s="3">
        <v>2.8396304205520077E-4</v>
      </c>
      <c r="FZ52">
        <f t="shared" si="12"/>
        <v>83.672095695746748</v>
      </c>
      <c r="GA52" s="21">
        <f>-fem!A32</f>
        <v>-3.6</v>
      </c>
      <c r="GB52" s="26">
        <f>GB49</f>
        <v>0.91249999999999998</v>
      </c>
      <c r="GC52" s="26">
        <f>GC49</f>
        <v>-4</v>
      </c>
      <c r="GD52" s="3"/>
      <c r="GE52" s="3"/>
      <c r="GF52" s="3"/>
      <c r="GG52" s="3"/>
      <c r="GH52" s="3"/>
      <c r="GI52" s="3"/>
      <c r="GJ52" s="21">
        <f t="shared" si="25"/>
        <v>38.206041399010751</v>
      </c>
      <c r="GK52" s="21">
        <f t="shared" si="28"/>
        <v>-52.58610463437158</v>
      </c>
      <c r="GL52" s="126"/>
      <c r="GM52" s="21">
        <f t="shared" si="26"/>
        <v>33.562537905900214</v>
      </c>
      <c r="GN52" s="21">
        <f t="shared" si="27"/>
        <v>-46.194870378809497</v>
      </c>
      <c r="GO52" s="21"/>
      <c r="GP52" s="21">
        <f t="shared" si="17"/>
        <v>26</v>
      </c>
      <c r="GQ52" s="21">
        <f t="shared" si="18"/>
        <v>0</v>
      </c>
      <c r="GR52" s="21">
        <f t="shared" si="19"/>
        <v>0</v>
      </c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</row>
    <row r="53" spans="1:225">
      <c r="A53" s="1"/>
      <c r="B53" s="1"/>
      <c r="C53" s="3"/>
      <c r="D53" s="3"/>
      <c r="E53" s="3"/>
      <c r="K53" s="3"/>
      <c r="L53" s="3"/>
      <c r="M53" s="19">
        <v>0</v>
      </c>
      <c r="N53" s="36">
        <v>8.0225484572226692E-4</v>
      </c>
      <c r="O53" s="3"/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30">
        <v>0</v>
      </c>
      <c r="BK53" s="11">
        <v>0</v>
      </c>
      <c r="BL53" s="9">
        <f>BI50</f>
        <v>-1840713562.228826</v>
      </c>
      <c r="BM53" s="11">
        <f>BJ50</f>
        <v>0</v>
      </c>
      <c r="BN53" s="11">
        <f>BK50</f>
        <v>110442813.73372957</v>
      </c>
      <c r="BO53" s="6">
        <f>2*F2+C19</f>
        <v>3681432757.6403069</v>
      </c>
      <c r="BP53" s="7">
        <f>BM50</f>
        <v>0</v>
      </c>
      <c r="BQ53" s="7">
        <f>BN50</f>
        <v>0</v>
      </c>
      <c r="BR53" s="7">
        <f>BO50</f>
        <v>-1840713562.228826</v>
      </c>
      <c r="BS53" s="7">
        <f>BP50</f>
        <v>0</v>
      </c>
      <c r="BT53" s="8">
        <f>BQ50</f>
        <v>-110442813.73372957</v>
      </c>
      <c r="BU53" s="30">
        <v>0</v>
      </c>
      <c r="BV53" s="1">
        <v>0</v>
      </c>
      <c r="BW53" s="1">
        <v>0</v>
      </c>
      <c r="BX53" s="1">
        <v>0</v>
      </c>
      <c r="BY53" s="1">
        <v>0</v>
      </c>
      <c r="BZ53" s="1">
        <v>0</v>
      </c>
      <c r="CA53" s="1">
        <v>0</v>
      </c>
      <c r="CB53" s="1">
        <v>0</v>
      </c>
      <c r="CC53" s="1">
        <v>0</v>
      </c>
      <c r="CD53" s="1">
        <v>0</v>
      </c>
      <c r="CE53" s="1">
        <v>0</v>
      </c>
      <c r="CF53" s="1">
        <v>0</v>
      </c>
      <c r="CG53" s="1">
        <v>0</v>
      </c>
      <c r="CH53" s="1">
        <v>0</v>
      </c>
      <c r="CI53" s="1">
        <v>0</v>
      </c>
      <c r="CJ53" s="1">
        <v>0</v>
      </c>
      <c r="CK53" s="1">
        <v>0</v>
      </c>
      <c r="CL53" s="1">
        <v>0</v>
      </c>
      <c r="CM53" s="1">
        <v>0</v>
      </c>
      <c r="CN53" s="1">
        <v>0</v>
      </c>
      <c r="CO53" s="1">
        <v>0</v>
      </c>
      <c r="CP53" s="1">
        <v>0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V53" s="1">
        <v>0</v>
      </c>
      <c r="CW53" s="1">
        <v>0</v>
      </c>
      <c r="CX53" s="1">
        <v>0</v>
      </c>
      <c r="CY53" s="1"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E53" s="1">
        <v>0</v>
      </c>
      <c r="DF53" s="1">
        <v>0</v>
      </c>
      <c r="DG53" s="1">
        <v>0</v>
      </c>
      <c r="DH53" s="1">
        <v>0</v>
      </c>
      <c r="DI53" s="1">
        <v>0</v>
      </c>
      <c r="DJ53" s="1">
        <v>0</v>
      </c>
      <c r="DK53" s="1">
        <v>0</v>
      </c>
      <c r="DL53" s="1">
        <v>0</v>
      </c>
      <c r="DM53" s="1">
        <v>0</v>
      </c>
      <c r="DN53" s="1">
        <v>0</v>
      </c>
      <c r="DO53" s="1">
        <v>0</v>
      </c>
      <c r="DP53" s="1">
        <v>0</v>
      </c>
      <c r="DQ53" s="1">
        <v>0</v>
      </c>
      <c r="DR53" s="1">
        <v>0</v>
      </c>
      <c r="DS53" s="1">
        <v>0</v>
      </c>
      <c r="DT53" s="1">
        <v>0</v>
      </c>
      <c r="DU53" s="1">
        <v>0</v>
      </c>
      <c r="DV53" s="1">
        <v>0</v>
      </c>
      <c r="DW53" s="1">
        <v>0</v>
      </c>
      <c r="DX53" s="1">
        <v>0</v>
      </c>
      <c r="DY53" s="1">
        <v>0</v>
      </c>
      <c r="DZ53" s="1">
        <v>0</v>
      </c>
      <c r="EA53" s="1">
        <v>0</v>
      </c>
      <c r="EB53" s="1">
        <v>0</v>
      </c>
      <c r="EC53" s="1">
        <v>0</v>
      </c>
      <c r="ED53" s="1">
        <v>0</v>
      </c>
      <c r="EE53" s="1">
        <v>0</v>
      </c>
      <c r="EF53" s="1">
        <v>0</v>
      </c>
      <c r="EG53" s="1">
        <v>0</v>
      </c>
      <c r="EH53" s="1">
        <v>0</v>
      </c>
      <c r="EI53" s="1">
        <v>0</v>
      </c>
      <c r="EJ53" s="1">
        <v>0</v>
      </c>
      <c r="EK53" s="1">
        <v>0</v>
      </c>
      <c r="EL53" s="1">
        <v>0</v>
      </c>
      <c r="EM53" s="1">
        <v>0</v>
      </c>
      <c r="EN53" s="1">
        <v>0</v>
      </c>
      <c r="EO53" s="1">
        <v>0</v>
      </c>
      <c r="EP53" s="1">
        <v>0</v>
      </c>
      <c r="EQ53" s="1">
        <v>0</v>
      </c>
      <c r="ER53" s="1">
        <v>0</v>
      </c>
      <c r="ES53" s="1">
        <v>0</v>
      </c>
      <c r="ET53" s="1">
        <v>0</v>
      </c>
      <c r="EU53" s="1">
        <v>0</v>
      </c>
      <c r="EV53" s="1">
        <v>0</v>
      </c>
      <c r="EW53" s="1">
        <v>0</v>
      </c>
      <c r="EX53" s="1">
        <v>0</v>
      </c>
      <c r="EY53" s="1">
        <v>0</v>
      </c>
      <c r="EZ53" s="1">
        <v>0</v>
      </c>
      <c r="FA53" s="1">
        <v>0</v>
      </c>
      <c r="FB53" s="1">
        <v>0</v>
      </c>
      <c r="FC53" s="1">
        <v>0</v>
      </c>
      <c r="FD53" s="1">
        <v>0</v>
      </c>
      <c r="FE53" s="1">
        <v>0</v>
      </c>
      <c r="FF53" s="1">
        <v>0</v>
      </c>
      <c r="FG53" s="1">
        <v>0</v>
      </c>
      <c r="FH53" s="1">
        <v>0</v>
      </c>
      <c r="FI53" s="1">
        <v>0</v>
      </c>
      <c r="FJ53" s="29">
        <v>0</v>
      </c>
      <c r="FK53" s="29">
        <v>0</v>
      </c>
      <c r="FL53" s="29">
        <v>0</v>
      </c>
      <c r="FR53" s="3">
        <f t="shared" si="13"/>
        <v>26.574318187542303</v>
      </c>
      <c r="FS53" s="3">
        <v>-57.996752403581922</v>
      </c>
      <c r="FT53" s="3">
        <v>-26.574318187542303</v>
      </c>
      <c r="FU53" s="3">
        <v>76.521592001861109</v>
      </c>
      <c r="FV53" s="3">
        <f>-FW53*fem!C33/1000</f>
        <v>1.5907783787246139</v>
      </c>
      <c r="FW53" s="3">
        <v>-0.20395205916944503</v>
      </c>
      <c r="FX53" s="3">
        <v>-0.13454344884525371</v>
      </c>
      <c r="FY53" s="3">
        <v>2.4770136004032949E-4</v>
      </c>
      <c r="FZ53">
        <f t="shared" si="12"/>
        <v>76.521592001861109</v>
      </c>
      <c r="GA53" s="21">
        <f>-fem!A33</f>
        <v>-3.72</v>
      </c>
      <c r="GB53" s="26">
        <f>-GB46</f>
        <v>1.5</v>
      </c>
      <c r="GC53" s="26">
        <f>GC48</f>
        <v>-4</v>
      </c>
      <c r="GD53" s="3"/>
      <c r="GE53" s="3"/>
      <c r="GF53" s="3"/>
      <c r="GG53" s="3"/>
      <c r="GH53" s="3"/>
      <c r="GI53" s="3"/>
      <c r="GJ53" s="21">
        <f t="shared" si="25"/>
        <v>29.509382483070539</v>
      </c>
      <c r="GK53" s="21">
        <f t="shared" si="28"/>
        <v>-57.915424072243916</v>
      </c>
      <c r="GL53" s="126"/>
      <c r="GM53" s="21">
        <f t="shared" si="26"/>
        <v>25.92285753512812</v>
      </c>
      <c r="GN53" s="21">
        <f t="shared" si="27"/>
        <v>-50.876472531155812</v>
      </c>
      <c r="GO53" s="21"/>
      <c r="GP53" s="21">
        <f t="shared" si="17"/>
        <v>27</v>
      </c>
      <c r="GQ53" s="21">
        <f t="shared" si="18"/>
        <v>0</v>
      </c>
      <c r="GR53" s="21">
        <f t="shared" si="19"/>
        <v>0</v>
      </c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</row>
    <row r="54" spans="1:225">
      <c r="A54" s="1"/>
      <c r="B54" s="1"/>
      <c r="C54" s="3"/>
      <c r="D54" s="3"/>
      <c r="E54" s="3"/>
      <c r="K54" s="3"/>
      <c r="L54" s="3"/>
      <c r="M54" s="19">
        <f>deltaWp</f>
        <v>-0.99549217210626573</v>
      </c>
      <c r="N54" s="36">
        <v>-1.4019148415391242E-4</v>
      </c>
      <c r="O54" s="3"/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30">
        <v>0</v>
      </c>
      <c r="BK54" s="11">
        <v>0</v>
      </c>
      <c r="BL54" s="9">
        <f>BI51</f>
        <v>0</v>
      </c>
      <c r="BM54" s="11">
        <f>BJ51</f>
        <v>-83648995.017262608</v>
      </c>
      <c r="BN54" s="11">
        <f>BK51</f>
        <v>0</v>
      </c>
      <c r="BO54" s="9">
        <f>BL51</f>
        <v>0</v>
      </c>
      <c r="BP54" s="10">
        <f>2*G3+D19</f>
        <v>167309256.39983487</v>
      </c>
      <c r="BQ54" s="11">
        <f>BN51</f>
        <v>0</v>
      </c>
      <c r="BR54" s="11">
        <f>BO51</f>
        <v>0</v>
      </c>
      <c r="BS54" s="11">
        <f>BP51</f>
        <v>-83648995.017262608</v>
      </c>
      <c r="BT54" s="12">
        <f>BQ51</f>
        <v>0</v>
      </c>
      <c r="BU54" s="30">
        <v>0</v>
      </c>
      <c r="BV54" s="1">
        <v>0</v>
      </c>
      <c r="BW54" s="1">
        <v>0</v>
      </c>
      <c r="BX54" s="1">
        <v>0</v>
      </c>
      <c r="BY54" s="1">
        <v>0</v>
      </c>
      <c r="BZ54" s="1">
        <v>0</v>
      </c>
      <c r="CA54" s="1">
        <v>0</v>
      </c>
      <c r="CB54" s="1">
        <v>0</v>
      </c>
      <c r="CC54" s="1">
        <v>0</v>
      </c>
      <c r="CD54" s="1">
        <v>0</v>
      </c>
      <c r="CE54" s="1">
        <v>0</v>
      </c>
      <c r="CF54" s="1">
        <v>0</v>
      </c>
      <c r="CG54" s="1">
        <v>0</v>
      </c>
      <c r="CH54" s="1">
        <v>0</v>
      </c>
      <c r="CI54" s="1">
        <v>0</v>
      </c>
      <c r="CJ54" s="1">
        <v>0</v>
      </c>
      <c r="CK54" s="1">
        <v>0</v>
      </c>
      <c r="CL54" s="1">
        <v>0</v>
      </c>
      <c r="CM54" s="1">
        <v>0</v>
      </c>
      <c r="CN54" s="1">
        <v>0</v>
      </c>
      <c r="CO54" s="1">
        <v>0</v>
      </c>
      <c r="CP54" s="1">
        <v>0</v>
      </c>
      <c r="CQ54" s="1">
        <v>0</v>
      </c>
      <c r="CR54" s="1">
        <v>0</v>
      </c>
      <c r="CS54" s="1">
        <v>0</v>
      </c>
      <c r="CT54" s="1">
        <v>0</v>
      </c>
      <c r="CU54" s="1">
        <v>0</v>
      </c>
      <c r="CV54" s="1">
        <v>0</v>
      </c>
      <c r="CW54" s="1">
        <v>0</v>
      </c>
      <c r="CX54" s="1">
        <v>0</v>
      </c>
      <c r="CY54" s="1">
        <v>0</v>
      </c>
      <c r="CZ54" s="1">
        <v>0</v>
      </c>
      <c r="DA54" s="1">
        <v>0</v>
      </c>
      <c r="DB54" s="1">
        <v>0</v>
      </c>
      <c r="DC54" s="1">
        <v>0</v>
      </c>
      <c r="DD54" s="1">
        <v>0</v>
      </c>
      <c r="DE54" s="1">
        <v>0</v>
      </c>
      <c r="DF54" s="1">
        <v>0</v>
      </c>
      <c r="DG54" s="1">
        <v>0</v>
      </c>
      <c r="DH54" s="1">
        <v>0</v>
      </c>
      <c r="DI54" s="1">
        <v>0</v>
      </c>
      <c r="DJ54" s="1">
        <v>0</v>
      </c>
      <c r="DK54" s="1">
        <v>0</v>
      </c>
      <c r="DL54" s="1">
        <v>0</v>
      </c>
      <c r="DM54" s="1">
        <v>0</v>
      </c>
      <c r="DN54" s="1">
        <v>0</v>
      </c>
      <c r="DO54" s="1">
        <v>0</v>
      </c>
      <c r="DP54" s="1">
        <v>0</v>
      </c>
      <c r="DQ54" s="1">
        <v>0</v>
      </c>
      <c r="DR54" s="1">
        <v>0</v>
      </c>
      <c r="DS54" s="1">
        <v>0</v>
      </c>
      <c r="DT54" s="1">
        <v>0</v>
      </c>
      <c r="DU54" s="1">
        <v>0</v>
      </c>
      <c r="DV54" s="1">
        <v>0</v>
      </c>
      <c r="DW54" s="1">
        <v>0</v>
      </c>
      <c r="DX54" s="1">
        <v>0</v>
      </c>
      <c r="DY54" s="1">
        <v>0</v>
      </c>
      <c r="DZ54" s="1">
        <v>0</v>
      </c>
      <c r="EA54" s="1">
        <v>0</v>
      </c>
      <c r="EB54" s="1">
        <v>0</v>
      </c>
      <c r="EC54" s="1">
        <v>0</v>
      </c>
      <c r="ED54" s="1">
        <v>0</v>
      </c>
      <c r="EE54" s="1">
        <v>0</v>
      </c>
      <c r="EF54" s="1">
        <v>0</v>
      </c>
      <c r="EG54" s="1">
        <v>0</v>
      </c>
      <c r="EH54" s="1">
        <v>0</v>
      </c>
      <c r="EI54" s="1">
        <v>0</v>
      </c>
      <c r="EJ54" s="1">
        <v>0</v>
      </c>
      <c r="EK54" s="1">
        <v>0</v>
      </c>
      <c r="EL54" s="1">
        <v>0</v>
      </c>
      <c r="EM54" s="1">
        <v>0</v>
      </c>
      <c r="EN54" s="1">
        <v>0</v>
      </c>
      <c r="EO54" s="1">
        <v>0</v>
      </c>
      <c r="EP54" s="1">
        <v>0</v>
      </c>
      <c r="EQ54" s="1">
        <v>0</v>
      </c>
      <c r="ER54" s="1">
        <v>0</v>
      </c>
      <c r="ES54" s="1">
        <v>0</v>
      </c>
      <c r="ET54" s="1">
        <v>0</v>
      </c>
      <c r="EU54" s="1">
        <v>0</v>
      </c>
      <c r="EV54" s="1">
        <v>0</v>
      </c>
      <c r="EW54" s="1">
        <v>0</v>
      </c>
      <c r="EX54" s="1">
        <v>0</v>
      </c>
      <c r="EY54" s="1">
        <v>0</v>
      </c>
      <c r="EZ54" s="1">
        <v>0</v>
      </c>
      <c r="FA54" s="1">
        <v>0</v>
      </c>
      <c r="FB54" s="1">
        <v>0</v>
      </c>
      <c r="FC54" s="1">
        <v>0</v>
      </c>
      <c r="FD54" s="1">
        <v>0</v>
      </c>
      <c r="FE54" s="1">
        <v>0</v>
      </c>
      <c r="FF54" s="1">
        <v>0</v>
      </c>
      <c r="FG54" s="1">
        <v>0</v>
      </c>
      <c r="FH54" s="1">
        <v>0</v>
      </c>
      <c r="FI54" s="1">
        <v>0</v>
      </c>
      <c r="FJ54" s="29">
        <v>0</v>
      </c>
      <c r="FK54" s="29">
        <v>0</v>
      </c>
      <c r="FL54" s="29">
        <v>0</v>
      </c>
      <c r="FR54" s="3">
        <f t="shared" si="13"/>
        <v>25.439631315866791</v>
      </c>
      <c r="FS54" s="3">
        <v>-56.158511120727781</v>
      </c>
      <c r="FT54" s="3">
        <v>-25.439631315866791</v>
      </c>
      <c r="FU54" s="3">
        <v>69.561981713429873</v>
      </c>
      <c r="FV54" s="3">
        <f>-FW54*fem!C34/1000</f>
        <v>1.8382412829235293</v>
      </c>
      <c r="FW54" s="3">
        <v>-0.2316606528845952</v>
      </c>
      <c r="FX54" s="3">
        <v>-0.13422576041179365</v>
      </c>
      <c r="FY54" s="3">
        <v>2.146336644663357E-4</v>
      </c>
      <c r="FZ54">
        <f t="shared" ref="FZ54:FZ72" si="29">IF(FU54&gt;0,FU54,Mmax)</f>
        <v>69.561981713429873</v>
      </c>
      <c r="GA54" s="21">
        <f>-fem!A34</f>
        <v>-3.84</v>
      </c>
      <c r="GB54" s="48">
        <f>-WT</f>
        <v>4</v>
      </c>
      <c r="GC54" s="3"/>
      <c r="GD54" s="3"/>
      <c r="GE54" s="3"/>
      <c r="GF54" s="3"/>
      <c r="GG54" s="3"/>
      <c r="GH54" s="3"/>
      <c r="GI54" s="3"/>
      <c r="GJ54" s="21">
        <f t="shared" si="25"/>
        <v>20.08610463437158</v>
      </c>
      <c r="GK54" s="21">
        <f t="shared" si="28"/>
        <v>-61.81867355918498</v>
      </c>
      <c r="GL54" s="126"/>
      <c r="GM54" s="21">
        <f t="shared" si="26"/>
        <v>17.644870378809497</v>
      </c>
      <c r="GN54" s="21">
        <f t="shared" si="27"/>
        <v>-54.305327080453267</v>
      </c>
      <c r="GO54" s="21"/>
      <c r="GP54" s="21">
        <f t="shared" si="17"/>
        <v>28</v>
      </c>
      <c r="GQ54" s="21">
        <f t="shared" si="18"/>
        <v>0</v>
      </c>
      <c r="GR54" s="21">
        <f t="shared" si="19"/>
        <v>0</v>
      </c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</row>
    <row r="55" spans="1:225">
      <c r="A55" s="1"/>
      <c r="B55" s="52"/>
      <c r="C55" s="52" t="s">
        <v>180</v>
      </c>
      <c r="D55" s="52" t="s">
        <v>2</v>
      </c>
      <c r="E55" s="3"/>
      <c r="K55" s="3"/>
      <c r="L55" s="3"/>
      <c r="M55" s="20">
        <v>0</v>
      </c>
      <c r="N55" s="37">
        <v>1.0564952261506362E-3</v>
      </c>
      <c r="O55" s="3"/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30">
        <v>0</v>
      </c>
      <c r="BK55" s="30">
        <v>0</v>
      </c>
      <c r="BL55" s="15">
        <f>BI52</f>
        <v>-110442813.73372957</v>
      </c>
      <c r="BM55" s="16">
        <f>BJ52</f>
        <v>0</v>
      </c>
      <c r="BN55" s="16">
        <f>BK52</f>
        <v>4417712.5493491823</v>
      </c>
      <c r="BO55" s="9">
        <f>BL52</f>
        <v>0</v>
      </c>
      <c r="BP55" s="11">
        <f>BM52</f>
        <v>0</v>
      </c>
      <c r="BQ55" s="13">
        <f>2*H4+E19</f>
        <v>17670850.197396729</v>
      </c>
      <c r="BR55" s="11">
        <f>BO52</f>
        <v>110442813.73372957</v>
      </c>
      <c r="BS55" s="11">
        <f>BP52</f>
        <v>0</v>
      </c>
      <c r="BT55" s="12">
        <f>BQ52</f>
        <v>4417712.5493491823</v>
      </c>
      <c r="BU55" s="30">
        <v>0</v>
      </c>
      <c r="BV55" s="1">
        <v>0</v>
      </c>
      <c r="BW55" s="1">
        <v>0</v>
      </c>
      <c r="BX55" s="1">
        <v>0</v>
      </c>
      <c r="BY55" s="1">
        <v>0</v>
      </c>
      <c r="BZ55" s="1">
        <v>0</v>
      </c>
      <c r="CA55" s="1">
        <v>0</v>
      </c>
      <c r="CB55" s="1">
        <v>0</v>
      </c>
      <c r="CC55" s="1">
        <v>0</v>
      </c>
      <c r="CD55" s="1">
        <v>0</v>
      </c>
      <c r="CE55" s="1">
        <v>0</v>
      </c>
      <c r="CF55" s="1">
        <v>0</v>
      </c>
      <c r="CG55" s="1">
        <v>0</v>
      </c>
      <c r="CH55" s="1">
        <v>0</v>
      </c>
      <c r="CI55" s="1">
        <v>0</v>
      </c>
      <c r="CJ55" s="1">
        <v>0</v>
      </c>
      <c r="CK55" s="1">
        <v>0</v>
      </c>
      <c r="CL55" s="1">
        <v>0</v>
      </c>
      <c r="CM55" s="1">
        <v>0</v>
      </c>
      <c r="CN55" s="1">
        <v>0</v>
      </c>
      <c r="CO55" s="1">
        <v>0</v>
      </c>
      <c r="CP55" s="1">
        <v>0</v>
      </c>
      <c r="CQ55" s="1">
        <v>0</v>
      </c>
      <c r="CR55" s="1">
        <v>0</v>
      </c>
      <c r="CS55" s="1">
        <v>0</v>
      </c>
      <c r="CT55" s="1">
        <v>0</v>
      </c>
      <c r="CU55" s="1">
        <v>0</v>
      </c>
      <c r="CV55" s="1">
        <v>0</v>
      </c>
      <c r="CW55" s="1">
        <v>0</v>
      </c>
      <c r="CX55" s="1">
        <v>0</v>
      </c>
      <c r="CY55" s="1"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">
        <v>0</v>
      </c>
      <c r="DF55" s="1">
        <v>0</v>
      </c>
      <c r="DG55" s="1">
        <v>0</v>
      </c>
      <c r="DH55" s="1">
        <v>0</v>
      </c>
      <c r="DI55" s="1">
        <v>0</v>
      </c>
      <c r="DJ55" s="1">
        <v>0</v>
      </c>
      <c r="DK55" s="1">
        <v>0</v>
      </c>
      <c r="DL55" s="1">
        <v>0</v>
      </c>
      <c r="DM55" s="1">
        <v>0</v>
      </c>
      <c r="DN55" s="1">
        <v>0</v>
      </c>
      <c r="DO55" s="1">
        <v>0</v>
      </c>
      <c r="DP55" s="1">
        <v>0</v>
      </c>
      <c r="DQ55" s="1">
        <v>0</v>
      </c>
      <c r="DR55" s="1">
        <v>0</v>
      </c>
      <c r="DS55" s="1">
        <v>0</v>
      </c>
      <c r="DT55" s="1">
        <v>0</v>
      </c>
      <c r="DU55" s="1">
        <v>0</v>
      </c>
      <c r="DV55" s="1">
        <v>0</v>
      </c>
      <c r="DW55" s="1">
        <v>0</v>
      </c>
      <c r="DX55" s="1">
        <v>0</v>
      </c>
      <c r="DY55" s="1">
        <v>0</v>
      </c>
      <c r="DZ55" s="1">
        <v>0</v>
      </c>
      <c r="EA55" s="1">
        <v>0</v>
      </c>
      <c r="EB55" s="1">
        <v>0</v>
      </c>
      <c r="EC55" s="1">
        <v>0</v>
      </c>
      <c r="ED55" s="1">
        <v>0</v>
      </c>
      <c r="EE55" s="1">
        <v>0</v>
      </c>
      <c r="EF55" s="1">
        <v>0</v>
      </c>
      <c r="EG55" s="1">
        <v>0</v>
      </c>
      <c r="EH55" s="1">
        <v>0</v>
      </c>
      <c r="EI55" s="1">
        <v>0</v>
      </c>
      <c r="EJ55" s="1">
        <v>0</v>
      </c>
      <c r="EK55" s="1">
        <v>0</v>
      </c>
      <c r="EL55" s="1">
        <v>0</v>
      </c>
      <c r="EM55" s="1">
        <v>0</v>
      </c>
      <c r="EN55" s="1">
        <v>0</v>
      </c>
      <c r="EO55" s="1">
        <v>0</v>
      </c>
      <c r="EP55" s="1">
        <v>0</v>
      </c>
      <c r="EQ55" s="1">
        <v>0</v>
      </c>
      <c r="ER55" s="1">
        <v>0</v>
      </c>
      <c r="ES55" s="1">
        <v>0</v>
      </c>
      <c r="ET55" s="1">
        <v>0</v>
      </c>
      <c r="EU55" s="1">
        <v>0</v>
      </c>
      <c r="EV55" s="1">
        <v>0</v>
      </c>
      <c r="EW55" s="1">
        <v>0</v>
      </c>
      <c r="EX55" s="1">
        <v>0</v>
      </c>
      <c r="EY55" s="1">
        <v>0</v>
      </c>
      <c r="EZ55" s="1">
        <v>0</v>
      </c>
      <c r="FA55" s="1">
        <v>0</v>
      </c>
      <c r="FB55" s="1">
        <v>0</v>
      </c>
      <c r="FC55" s="1">
        <v>0</v>
      </c>
      <c r="FD55" s="1">
        <v>0</v>
      </c>
      <c r="FE55" s="1">
        <v>0</v>
      </c>
      <c r="FF55" s="1">
        <v>0</v>
      </c>
      <c r="FG55" s="1">
        <v>0</v>
      </c>
      <c r="FH55" s="1">
        <v>0</v>
      </c>
      <c r="FI55" s="1">
        <v>0</v>
      </c>
      <c r="FJ55" s="29">
        <v>0</v>
      </c>
      <c r="FK55" s="29">
        <v>0</v>
      </c>
      <c r="FL55" s="29">
        <v>0</v>
      </c>
      <c r="FR55" s="3">
        <f t="shared" si="13"/>
        <v>24.274048702629443</v>
      </c>
      <c r="FS55" s="3">
        <v>-54.096315766371845</v>
      </c>
      <c r="FT55" s="3">
        <v>-24.274048702629443</v>
      </c>
      <c r="FU55" s="3">
        <v>62.822960378933317</v>
      </c>
      <c r="FV55" s="3">
        <f>-FW55*fem!C35/1000</f>
        <v>2.0621953544570109</v>
      </c>
      <c r="FW55" s="3">
        <v>-0.25558817234858311</v>
      </c>
      <c r="FX55" s="3">
        <v>-0.13392163683791666</v>
      </c>
      <c r="FY55" s="3">
        <v>1.8466681157277933E-4</v>
      </c>
      <c r="FZ55">
        <f t="shared" si="29"/>
        <v>62.822960378933317</v>
      </c>
      <c r="GA55" s="21">
        <f>-fem!A35</f>
        <v>-3.96</v>
      </c>
      <c r="GB55" s="3"/>
      <c r="GC55" s="3"/>
      <c r="GD55" s="3"/>
      <c r="GE55" s="3"/>
      <c r="GF55" s="3"/>
      <c r="GG55" s="3"/>
      <c r="GH55" s="3"/>
      <c r="GI55" s="3"/>
      <c r="GJ55" s="21">
        <f t="shared" si="25"/>
        <v>10.168240227615007</v>
      </c>
      <c r="GK55" s="21">
        <f t="shared" si="28"/>
        <v>-64.199742138683945</v>
      </c>
      <c r="GL55" s="126"/>
      <c r="GM55" s="21">
        <f t="shared" ref="GM55:GM66" si="30">-GM35</f>
        <v>8.932407953797183</v>
      </c>
      <c r="GN55" s="21">
        <f t="shared" si="27"/>
        <v>-56.397004247982366</v>
      </c>
      <c r="GO55" s="21"/>
      <c r="GP55" s="21">
        <f t="shared" si="17"/>
        <v>29</v>
      </c>
      <c r="GQ55" s="21">
        <f t="shared" si="18"/>
        <v>0</v>
      </c>
      <c r="GR55" s="21">
        <f t="shared" si="19"/>
        <v>0</v>
      </c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</row>
    <row r="56" spans="1:225">
      <c r="A56" s="1"/>
      <c r="B56" s="52">
        <v>0</v>
      </c>
      <c r="C56" s="52">
        <f t="shared" ref="C56:C81" si="31">(0.95-Rm)/25*B56</f>
        <v>0</v>
      </c>
      <c r="D56" s="52">
        <f t="shared" ref="D56:D81" si="32">ABS(IF(n&lt;0.35,(Rm-(1.92*C56^2-1.57*C56-0.107))/(4.78+2.22*C56),IF(n&gt;0.7,(Rm-(0.93*C56^2-0.32*C56-0.424))/5.57,(Rm-(1.32*C56-1.112))/(6.61-1.48*C56))))</f>
        <v>4.8223862014715076E-2</v>
      </c>
      <c r="E56" s="3"/>
      <c r="K56" s="3"/>
      <c r="L56" s="3"/>
      <c r="M56" s="18">
        <v>0</v>
      </c>
      <c r="N56" s="38">
        <v>6.8017403917198821E-4</v>
      </c>
      <c r="O56" s="3"/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30">
        <v>0</v>
      </c>
      <c r="BK56" s="30">
        <v>0</v>
      </c>
      <c r="BL56" s="30">
        <v>0</v>
      </c>
      <c r="BM56" s="30">
        <v>0</v>
      </c>
      <c r="BN56" s="30">
        <v>0</v>
      </c>
      <c r="BO56" s="9">
        <f>BL53</f>
        <v>-1840713562.228826</v>
      </c>
      <c r="BP56" s="11">
        <f>BM53</f>
        <v>0</v>
      </c>
      <c r="BQ56" s="11">
        <f>BN53</f>
        <v>110442813.73372957</v>
      </c>
      <c r="BR56" s="6">
        <f>2*F2+C20</f>
        <v>3681432934.776176</v>
      </c>
      <c r="BS56" s="7">
        <f>BP53</f>
        <v>0</v>
      </c>
      <c r="BT56" s="7">
        <f>BQ53</f>
        <v>0</v>
      </c>
      <c r="BU56" s="7">
        <f>BR53</f>
        <v>-1840713562.228826</v>
      </c>
      <c r="BV56" s="7">
        <f>BS53</f>
        <v>0</v>
      </c>
      <c r="BW56" s="8">
        <f>BT53</f>
        <v>-110442813.73372957</v>
      </c>
      <c r="BX56" s="2">
        <v>0</v>
      </c>
      <c r="BY56" s="1">
        <v>0</v>
      </c>
      <c r="BZ56" s="1">
        <v>0</v>
      </c>
      <c r="CA56" s="1">
        <v>0</v>
      </c>
      <c r="CB56" s="1">
        <v>0</v>
      </c>
      <c r="CC56" s="1">
        <v>0</v>
      </c>
      <c r="CD56" s="1">
        <v>0</v>
      </c>
      <c r="CE56" s="1">
        <v>0</v>
      </c>
      <c r="CF56" s="1">
        <v>0</v>
      </c>
      <c r="CG56" s="1">
        <v>0</v>
      </c>
      <c r="CH56" s="1">
        <v>0</v>
      </c>
      <c r="CI56" s="1">
        <v>0</v>
      </c>
      <c r="CJ56" s="1">
        <v>0</v>
      </c>
      <c r="CK56" s="1">
        <v>0</v>
      </c>
      <c r="CL56" s="1">
        <v>0</v>
      </c>
      <c r="CM56" s="1">
        <v>0</v>
      </c>
      <c r="CN56" s="1">
        <v>0</v>
      </c>
      <c r="CO56" s="1">
        <v>0</v>
      </c>
      <c r="CP56" s="1">
        <v>0</v>
      </c>
      <c r="CQ56" s="1">
        <v>0</v>
      </c>
      <c r="CR56" s="1">
        <v>0</v>
      </c>
      <c r="CS56" s="1">
        <v>0</v>
      </c>
      <c r="CT56" s="1">
        <v>0</v>
      </c>
      <c r="CU56" s="1">
        <v>0</v>
      </c>
      <c r="CV56" s="1">
        <v>0</v>
      </c>
      <c r="CW56" s="1">
        <v>0</v>
      </c>
      <c r="CX56" s="1">
        <v>0</v>
      </c>
      <c r="CY56" s="1"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F56" s="1">
        <v>0</v>
      </c>
      <c r="DG56" s="1">
        <v>0</v>
      </c>
      <c r="DH56" s="1">
        <v>0</v>
      </c>
      <c r="DI56" s="1">
        <v>0</v>
      </c>
      <c r="DJ56" s="1">
        <v>0</v>
      </c>
      <c r="DK56" s="1">
        <v>0</v>
      </c>
      <c r="DL56" s="1">
        <v>0</v>
      </c>
      <c r="DM56" s="1">
        <v>0</v>
      </c>
      <c r="DN56" s="1">
        <v>0</v>
      </c>
      <c r="DO56" s="1">
        <v>0</v>
      </c>
      <c r="DP56" s="1">
        <v>0</v>
      </c>
      <c r="DQ56" s="1">
        <v>0</v>
      </c>
      <c r="DR56" s="1">
        <v>0</v>
      </c>
      <c r="DS56" s="1">
        <v>0</v>
      </c>
      <c r="DT56" s="1">
        <v>0</v>
      </c>
      <c r="DU56" s="1">
        <v>0</v>
      </c>
      <c r="DV56" s="1">
        <v>0</v>
      </c>
      <c r="DW56" s="1">
        <v>0</v>
      </c>
      <c r="DX56" s="1">
        <v>0</v>
      </c>
      <c r="DY56" s="1">
        <v>0</v>
      </c>
      <c r="DZ56" s="1">
        <v>0</v>
      </c>
      <c r="EA56" s="1">
        <v>0</v>
      </c>
      <c r="EB56" s="1">
        <v>0</v>
      </c>
      <c r="EC56" s="1">
        <v>0</v>
      </c>
      <c r="ED56" s="1">
        <v>0</v>
      </c>
      <c r="EE56" s="1">
        <v>0</v>
      </c>
      <c r="EF56" s="1">
        <v>0</v>
      </c>
      <c r="EG56" s="1">
        <v>0</v>
      </c>
      <c r="EH56" s="1">
        <v>0</v>
      </c>
      <c r="EI56" s="1">
        <v>0</v>
      </c>
      <c r="EJ56" s="1">
        <v>0</v>
      </c>
      <c r="EK56" s="1">
        <v>0</v>
      </c>
      <c r="EL56" s="1">
        <v>0</v>
      </c>
      <c r="EM56" s="1">
        <v>0</v>
      </c>
      <c r="EN56" s="1">
        <v>0</v>
      </c>
      <c r="EO56" s="1">
        <v>0</v>
      </c>
      <c r="EP56" s="1">
        <v>0</v>
      </c>
      <c r="EQ56" s="1">
        <v>0</v>
      </c>
      <c r="ER56" s="1">
        <v>0</v>
      </c>
      <c r="ES56" s="1">
        <v>0</v>
      </c>
      <c r="ET56" s="1">
        <v>0</v>
      </c>
      <c r="EU56" s="1">
        <v>0</v>
      </c>
      <c r="EV56" s="1">
        <v>0</v>
      </c>
      <c r="EW56" s="1">
        <v>0</v>
      </c>
      <c r="EX56" s="1">
        <v>0</v>
      </c>
      <c r="EY56" s="1">
        <v>0</v>
      </c>
      <c r="EZ56" s="1">
        <v>0</v>
      </c>
      <c r="FA56" s="1">
        <v>0</v>
      </c>
      <c r="FB56" s="1">
        <v>0</v>
      </c>
      <c r="FC56" s="1">
        <v>0</v>
      </c>
      <c r="FD56" s="1">
        <v>0</v>
      </c>
      <c r="FE56" s="1">
        <v>0</v>
      </c>
      <c r="FF56" s="1">
        <v>0</v>
      </c>
      <c r="FG56" s="1">
        <v>0</v>
      </c>
      <c r="FH56" s="1">
        <v>0</v>
      </c>
      <c r="FI56" s="1">
        <v>0</v>
      </c>
      <c r="FJ56" s="29">
        <v>0</v>
      </c>
      <c r="FK56" s="29">
        <v>0</v>
      </c>
      <c r="FL56" s="29">
        <v>0</v>
      </c>
      <c r="FR56" s="3">
        <f t="shared" si="13"/>
        <v>23.077995756919336</v>
      </c>
      <c r="FS56" s="3">
        <v>-51.832302774380878</v>
      </c>
      <c r="FT56" s="3">
        <v>-23.077995756919336</v>
      </c>
      <c r="FU56" s="3">
        <v>56.331402486981005</v>
      </c>
      <c r="FV56" s="3">
        <f>-FW56*fem!C36/1000</f>
        <v>2.2640129919942988</v>
      </c>
      <c r="FW56" s="3">
        <v>-0.27610048340774435</v>
      </c>
      <c r="FX56" s="3">
        <v>-0.13363144747344646</v>
      </c>
      <c r="FY56" s="3">
        <v>1.5769485232127467E-4</v>
      </c>
      <c r="FZ56">
        <f t="shared" si="29"/>
        <v>56.331402486981005</v>
      </c>
      <c r="GA56" s="21">
        <f>-fem!A36</f>
        <v>-4.08</v>
      </c>
      <c r="GB56" s="3"/>
      <c r="GC56" s="3"/>
      <c r="GD56" s="3"/>
      <c r="GE56" s="3"/>
      <c r="GF56" s="3"/>
      <c r="GG56" s="3"/>
      <c r="GH56" s="3"/>
      <c r="GI56" s="3"/>
      <c r="GJ56" s="21">
        <f t="shared" si="25"/>
        <v>0</v>
      </c>
      <c r="GK56" s="21">
        <f t="shared" si="28"/>
        <v>-65</v>
      </c>
      <c r="GL56" s="126"/>
      <c r="GM56" s="21">
        <f t="shared" si="30"/>
        <v>0</v>
      </c>
      <c r="GN56" s="21">
        <f t="shared" si="27"/>
        <v>-57.1</v>
      </c>
      <c r="GO56" s="21"/>
      <c r="GP56" s="21">
        <f t="shared" si="17"/>
        <v>30</v>
      </c>
      <c r="GQ56" s="21">
        <f t="shared" si="18"/>
        <v>0</v>
      </c>
      <c r="GR56" s="21">
        <f t="shared" si="19"/>
        <v>0</v>
      </c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</row>
    <row r="57" spans="1:225">
      <c r="A57" s="1"/>
      <c r="B57" s="52">
        <v>1</v>
      </c>
      <c r="C57" s="52">
        <f t="shared" si="31"/>
        <v>3.3059597582786475E-2</v>
      </c>
      <c r="D57" s="52">
        <f t="shared" si="32"/>
        <v>5.7756548801316462E-2</v>
      </c>
      <c r="E57" s="3"/>
      <c r="K57" s="3"/>
      <c r="L57" s="3"/>
      <c r="M57" s="19">
        <f>deltaWp</f>
        <v>-0.99549217210626573</v>
      </c>
      <c r="N57" s="36">
        <v>-1.3972693870378258E-4</v>
      </c>
      <c r="O57" s="3"/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30">
        <v>0</v>
      </c>
      <c r="BK57" s="30">
        <v>0</v>
      </c>
      <c r="BL57" s="30">
        <v>0</v>
      </c>
      <c r="BM57" s="30">
        <v>0</v>
      </c>
      <c r="BN57" s="30">
        <v>0</v>
      </c>
      <c r="BO57" s="9">
        <f>BL54</f>
        <v>0</v>
      </c>
      <c r="BP57" s="11">
        <f>BM54</f>
        <v>-83648995.017262608</v>
      </c>
      <c r="BQ57" s="11">
        <f>BN54</f>
        <v>0</v>
      </c>
      <c r="BR57" s="9">
        <f>BO54</f>
        <v>0</v>
      </c>
      <c r="BS57" s="10">
        <f>2*G3+D20</f>
        <v>167309610.67157283</v>
      </c>
      <c r="BT57" s="11">
        <f>BQ54</f>
        <v>0</v>
      </c>
      <c r="BU57" s="11">
        <f>BR54</f>
        <v>0</v>
      </c>
      <c r="BV57" s="11">
        <f>BS54</f>
        <v>-83648995.017262608</v>
      </c>
      <c r="BW57" s="12">
        <f>BT54</f>
        <v>0</v>
      </c>
      <c r="BX57" s="2">
        <v>0</v>
      </c>
      <c r="BY57" s="1">
        <v>0</v>
      </c>
      <c r="BZ57" s="1">
        <v>0</v>
      </c>
      <c r="CA57" s="1">
        <v>0</v>
      </c>
      <c r="CB57" s="1">
        <v>0</v>
      </c>
      <c r="CC57" s="1">
        <v>0</v>
      </c>
      <c r="CD57" s="1">
        <v>0</v>
      </c>
      <c r="CE57" s="1">
        <v>0</v>
      </c>
      <c r="CF57" s="1">
        <v>0</v>
      </c>
      <c r="CG57" s="1">
        <v>0</v>
      </c>
      <c r="CH57" s="1">
        <v>0</v>
      </c>
      <c r="CI57" s="1">
        <v>0</v>
      </c>
      <c r="CJ57" s="1">
        <v>0</v>
      </c>
      <c r="CK57" s="1">
        <v>0</v>
      </c>
      <c r="CL57" s="1">
        <v>0</v>
      </c>
      <c r="CM57" s="1">
        <v>0</v>
      </c>
      <c r="CN57" s="1">
        <v>0</v>
      </c>
      <c r="CO57" s="1">
        <v>0</v>
      </c>
      <c r="CP57" s="1">
        <v>0</v>
      </c>
      <c r="CQ57" s="1">
        <v>0</v>
      </c>
      <c r="CR57" s="1">
        <v>0</v>
      </c>
      <c r="CS57" s="1">
        <v>0</v>
      </c>
      <c r="CT57" s="1">
        <v>0</v>
      </c>
      <c r="CU57" s="1">
        <v>0</v>
      </c>
      <c r="CV57" s="1">
        <v>0</v>
      </c>
      <c r="CW57" s="1">
        <v>0</v>
      </c>
      <c r="CX57" s="1">
        <v>0</v>
      </c>
      <c r="CY57" s="1">
        <v>0</v>
      </c>
      <c r="CZ57" s="1">
        <v>0</v>
      </c>
      <c r="DA57" s="1">
        <v>0</v>
      </c>
      <c r="DB57" s="1">
        <v>0</v>
      </c>
      <c r="DC57" s="1">
        <v>0</v>
      </c>
      <c r="DD57" s="1">
        <v>0</v>
      </c>
      <c r="DE57" s="1">
        <v>0</v>
      </c>
      <c r="DF57" s="1">
        <v>0</v>
      </c>
      <c r="DG57" s="1">
        <v>0</v>
      </c>
      <c r="DH57" s="1">
        <v>0</v>
      </c>
      <c r="DI57" s="1">
        <v>0</v>
      </c>
      <c r="DJ57" s="1">
        <v>0</v>
      </c>
      <c r="DK57" s="1">
        <v>0</v>
      </c>
      <c r="DL57" s="1">
        <v>0</v>
      </c>
      <c r="DM57" s="1">
        <v>0</v>
      </c>
      <c r="DN57" s="1">
        <v>0</v>
      </c>
      <c r="DO57" s="1">
        <v>0</v>
      </c>
      <c r="DP57" s="1">
        <v>0</v>
      </c>
      <c r="DQ57" s="1">
        <v>0</v>
      </c>
      <c r="DR57" s="1">
        <v>0</v>
      </c>
      <c r="DS57" s="1">
        <v>0</v>
      </c>
      <c r="DT57" s="1">
        <v>0</v>
      </c>
      <c r="DU57" s="1">
        <v>0</v>
      </c>
      <c r="DV57" s="1">
        <v>0</v>
      </c>
      <c r="DW57" s="1">
        <v>0</v>
      </c>
      <c r="DX57" s="1">
        <v>0</v>
      </c>
      <c r="DY57" s="1">
        <v>0</v>
      </c>
      <c r="DZ57" s="1">
        <v>0</v>
      </c>
      <c r="EA57" s="1">
        <v>0</v>
      </c>
      <c r="EB57" s="1">
        <v>0</v>
      </c>
      <c r="EC57" s="1">
        <v>0</v>
      </c>
      <c r="ED57" s="1">
        <v>0</v>
      </c>
      <c r="EE57" s="1">
        <v>0</v>
      </c>
      <c r="EF57" s="1">
        <v>0</v>
      </c>
      <c r="EG57" s="1">
        <v>0</v>
      </c>
      <c r="EH57" s="1">
        <v>0</v>
      </c>
      <c r="EI57" s="1">
        <v>0</v>
      </c>
      <c r="EJ57" s="1">
        <v>0</v>
      </c>
      <c r="EK57" s="1">
        <v>0</v>
      </c>
      <c r="EL57" s="1">
        <v>0</v>
      </c>
      <c r="EM57" s="1">
        <v>0</v>
      </c>
      <c r="EN57" s="1">
        <v>0</v>
      </c>
      <c r="EO57" s="1">
        <v>0</v>
      </c>
      <c r="EP57" s="1">
        <v>0</v>
      </c>
      <c r="EQ57" s="1">
        <v>0</v>
      </c>
      <c r="ER57" s="1">
        <v>0</v>
      </c>
      <c r="ES57" s="1">
        <v>0</v>
      </c>
      <c r="ET57" s="1">
        <v>0</v>
      </c>
      <c r="EU57" s="1">
        <v>0</v>
      </c>
      <c r="EV57" s="1">
        <v>0</v>
      </c>
      <c r="EW57" s="1">
        <v>0</v>
      </c>
      <c r="EX57" s="1">
        <v>0</v>
      </c>
      <c r="EY57" s="1">
        <v>0</v>
      </c>
      <c r="EZ57" s="1">
        <v>0</v>
      </c>
      <c r="FA57" s="1">
        <v>0</v>
      </c>
      <c r="FB57" s="1">
        <v>0</v>
      </c>
      <c r="FC57" s="1">
        <v>0</v>
      </c>
      <c r="FD57" s="1">
        <v>0</v>
      </c>
      <c r="FE57" s="1">
        <v>0</v>
      </c>
      <c r="FF57" s="1">
        <v>0</v>
      </c>
      <c r="FG57" s="1">
        <v>0</v>
      </c>
      <c r="FH57" s="1">
        <v>0</v>
      </c>
      <c r="FI57" s="1">
        <v>0</v>
      </c>
      <c r="FJ57" s="29">
        <v>0</v>
      </c>
      <c r="FK57" s="29">
        <v>0</v>
      </c>
      <c r="FL57" s="29">
        <v>0</v>
      </c>
      <c r="FR57" s="3">
        <f t="shared" si="13"/>
        <v>21.851856706429317</v>
      </c>
      <c r="FS57" s="3">
        <v>-49.387110637808291</v>
      </c>
      <c r="FT57" s="3">
        <v>-21.851856706429317</v>
      </c>
      <c r="FU57" s="3">
        <v>50.111526154052171</v>
      </c>
      <c r="FV57" s="3">
        <f>-FW57*fem!C37/1000</f>
        <v>2.4451921365752067</v>
      </c>
      <c r="FW57" s="3">
        <v>-0.29355003207390445</v>
      </c>
      <c r="FX57" s="3">
        <v>-0.13335555658256182</v>
      </c>
      <c r="FY57" s="3">
        <v>1.3360027227515771E-4</v>
      </c>
      <c r="FZ57">
        <f t="shared" si="29"/>
        <v>50.111526154052171</v>
      </c>
      <c r="GA57" s="21">
        <f>-fem!A37</f>
        <v>-4.2</v>
      </c>
      <c r="GB57" s="3"/>
      <c r="GC57" s="3"/>
      <c r="GD57" s="3"/>
      <c r="GE57" s="3"/>
      <c r="GF57" s="3"/>
      <c r="GG57" s="3"/>
      <c r="GH57" s="3"/>
      <c r="GI57" s="3"/>
      <c r="GJ57" s="21">
        <f t="shared" si="25"/>
        <v>-10.168240227615007</v>
      </c>
      <c r="GK57" s="21">
        <f t="shared" si="28"/>
        <v>-64.199742138683945</v>
      </c>
      <c r="GL57" s="126"/>
      <c r="GM57" s="21">
        <f t="shared" si="30"/>
        <v>-8.932407953797183</v>
      </c>
      <c r="GN57" s="21">
        <f t="shared" si="27"/>
        <v>-56.397004247982366</v>
      </c>
      <c r="GO57" s="21"/>
      <c r="GP57" s="21">
        <f t="shared" si="17"/>
        <v>31</v>
      </c>
      <c r="GQ57" s="21">
        <f t="shared" si="18"/>
        <v>0</v>
      </c>
      <c r="GR57" s="21">
        <f t="shared" si="19"/>
        <v>0</v>
      </c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</row>
    <row r="58" spans="1:225">
      <c r="A58" s="1"/>
      <c r="B58" s="52">
        <v>2</v>
      </c>
      <c r="C58" s="52">
        <f t="shared" si="31"/>
        <v>6.611919516557295E-2</v>
      </c>
      <c r="D58" s="52">
        <f t="shared" si="32"/>
        <v>6.6153377166408719E-2</v>
      </c>
      <c r="E58" s="3"/>
      <c r="K58" s="3"/>
      <c r="L58" s="3"/>
      <c r="M58" s="19">
        <v>0</v>
      </c>
      <c r="N58" s="36">
        <v>9.7860093982372214E-4</v>
      </c>
      <c r="O58" s="3"/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30">
        <v>0</v>
      </c>
      <c r="BK58" s="30">
        <v>0</v>
      </c>
      <c r="BL58" s="30">
        <v>0</v>
      </c>
      <c r="BM58" s="30">
        <v>0</v>
      </c>
      <c r="BN58" s="30">
        <v>0</v>
      </c>
      <c r="BO58" s="15">
        <f>BL55</f>
        <v>-110442813.73372957</v>
      </c>
      <c r="BP58" s="16">
        <f>BM55</f>
        <v>0</v>
      </c>
      <c r="BQ58" s="16">
        <f>BN55</f>
        <v>4417712.5493491823</v>
      </c>
      <c r="BR58" s="9">
        <f>BO55</f>
        <v>0</v>
      </c>
      <c r="BS58" s="11">
        <f>BP55</f>
        <v>0</v>
      </c>
      <c r="BT58" s="13">
        <f>2*H4+E20</f>
        <v>17670850.197396729</v>
      </c>
      <c r="BU58" s="11">
        <f>BR55</f>
        <v>110442813.73372957</v>
      </c>
      <c r="BV58" s="11">
        <f>BS55</f>
        <v>0</v>
      </c>
      <c r="BW58" s="12">
        <f>BT55</f>
        <v>4417712.5493491823</v>
      </c>
      <c r="BX58" s="2">
        <v>0</v>
      </c>
      <c r="BY58" s="1">
        <v>0</v>
      </c>
      <c r="BZ58" s="1">
        <v>0</v>
      </c>
      <c r="CA58" s="1">
        <v>0</v>
      </c>
      <c r="CB58" s="1">
        <v>0</v>
      </c>
      <c r="CC58" s="1">
        <v>0</v>
      </c>
      <c r="CD58" s="1">
        <v>0</v>
      </c>
      <c r="CE58" s="1">
        <v>0</v>
      </c>
      <c r="CF58" s="1">
        <v>0</v>
      </c>
      <c r="CG58" s="1">
        <v>0</v>
      </c>
      <c r="CH58" s="1">
        <v>0</v>
      </c>
      <c r="CI58" s="1">
        <v>0</v>
      </c>
      <c r="CJ58" s="1">
        <v>0</v>
      </c>
      <c r="CK58" s="1">
        <v>0</v>
      </c>
      <c r="CL58" s="1">
        <v>0</v>
      </c>
      <c r="CM58" s="1">
        <v>0</v>
      </c>
      <c r="CN58" s="1">
        <v>0</v>
      </c>
      <c r="CO58" s="1">
        <v>0</v>
      </c>
      <c r="CP58" s="1">
        <v>0</v>
      </c>
      <c r="CQ58" s="1">
        <v>0</v>
      </c>
      <c r="CR58" s="1">
        <v>0</v>
      </c>
      <c r="CS58" s="1">
        <v>0</v>
      </c>
      <c r="CT58" s="1">
        <v>0</v>
      </c>
      <c r="CU58" s="1">
        <v>0</v>
      </c>
      <c r="CV58" s="1">
        <v>0</v>
      </c>
      <c r="CW58" s="1">
        <v>0</v>
      </c>
      <c r="CX58" s="1">
        <v>0</v>
      </c>
      <c r="CY58" s="1">
        <v>0</v>
      </c>
      <c r="CZ58" s="1">
        <v>0</v>
      </c>
      <c r="DA58" s="1">
        <v>0</v>
      </c>
      <c r="DB58" s="1">
        <v>0</v>
      </c>
      <c r="DC58" s="1">
        <v>0</v>
      </c>
      <c r="DD58" s="1">
        <v>0</v>
      </c>
      <c r="DE58" s="1">
        <v>0</v>
      </c>
      <c r="DF58" s="1">
        <v>0</v>
      </c>
      <c r="DG58" s="1">
        <v>0</v>
      </c>
      <c r="DH58" s="1">
        <v>0</v>
      </c>
      <c r="DI58" s="1">
        <v>0</v>
      </c>
      <c r="DJ58" s="1">
        <v>0</v>
      </c>
      <c r="DK58" s="1">
        <v>0</v>
      </c>
      <c r="DL58" s="1">
        <v>0</v>
      </c>
      <c r="DM58" s="1">
        <v>0</v>
      </c>
      <c r="DN58" s="1">
        <v>0</v>
      </c>
      <c r="DO58" s="1">
        <v>0</v>
      </c>
      <c r="DP58" s="1">
        <v>0</v>
      </c>
      <c r="DQ58" s="1">
        <v>0</v>
      </c>
      <c r="DR58" s="1">
        <v>0</v>
      </c>
      <c r="DS58" s="1">
        <v>0</v>
      </c>
      <c r="DT58" s="1">
        <v>0</v>
      </c>
      <c r="DU58" s="1">
        <v>0</v>
      </c>
      <c r="DV58" s="1">
        <v>0</v>
      </c>
      <c r="DW58" s="1">
        <v>0</v>
      </c>
      <c r="DX58" s="1">
        <v>0</v>
      </c>
      <c r="DY58" s="1">
        <v>0</v>
      </c>
      <c r="DZ58" s="1">
        <v>0</v>
      </c>
      <c r="EA58" s="1">
        <v>0</v>
      </c>
      <c r="EB58" s="1">
        <v>0</v>
      </c>
      <c r="EC58" s="1">
        <v>0</v>
      </c>
      <c r="ED58" s="1">
        <v>0</v>
      </c>
      <c r="EE58" s="1">
        <v>0</v>
      </c>
      <c r="EF58" s="1">
        <v>0</v>
      </c>
      <c r="EG58" s="1">
        <v>0</v>
      </c>
      <c r="EH58" s="1">
        <v>0</v>
      </c>
      <c r="EI58" s="1">
        <v>0</v>
      </c>
      <c r="EJ58" s="1">
        <v>0</v>
      </c>
      <c r="EK58" s="1">
        <v>0</v>
      </c>
      <c r="EL58" s="1">
        <v>0</v>
      </c>
      <c r="EM58" s="1">
        <v>0</v>
      </c>
      <c r="EN58" s="1">
        <v>0</v>
      </c>
      <c r="EO58" s="1">
        <v>0</v>
      </c>
      <c r="EP58" s="1">
        <v>0</v>
      </c>
      <c r="EQ58" s="1">
        <v>0</v>
      </c>
      <c r="ER58" s="1">
        <v>0</v>
      </c>
      <c r="ES58" s="1">
        <v>0</v>
      </c>
      <c r="ET58" s="1">
        <v>0</v>
      </c>
      <c r="EU58" s="1">
        <v>0</v>
      </c>
      <c r="EV58" s="1">
        <v>0</v>
      </c>
      <c r="EW58" s="1">
        <v>0</v>
      </c>
      <c r="EX58" s="1">
        <v>0</v>
      </c>
      <c r="EY58" s="1">
        <v>0</v>
      </c>
      <c r="EZ58" s="1">
        <v>0</v>
      </c>
      <c r="FA58" s="1">
        <v>0</v>
      </c>
      <c r="FB58" s="1">
        <v>0</v>
      </c>
      <c r="FC58" s="1">
        <v>0</v>
      </c>
      <c r="FD58" s="1">
        <v>0</v>
      </c>
      <c r="FE58" s="1">
        <v>0</v>
      </c>
      <c r="FF58" s="1">
        <v>0</v>
      </c>
      <c r="FG58" s="1">
        <v>0</v>
      </c>
      <c r="FH58" s="1">
        <v>0</v>
      </c>
      <c r="FI58" s="1">
        <v>0</v>
      </c>
      <c r="FJ58" s="29">
        <v>0</v>
      </c>
      <c r="FK58" s="29">
        <v>0</v>
      </c>
      <c r="FL58" s="29">
        <v>0</v>
      </c>
      <c r="FR58" s="3">
        <f t="shared" si="13"/>
        <v>20.595976231059467</v>
      </c>
      <c r="FS58" s="3">
        <v>-46.779783674215651</v>
      </c>
      <c r="FT58" s="3">
        <v>-20.595976231059467</v>
      </c>
      <c r="FU58" s="3">
        <v>44.185072877516689</v>
      </c>
      <c r="FV58" s="3">
        <f>-FW58*fem!C38/1000</f>
        <v>2.6073269635423681</v>
      </c>
      <c r="FW58" s="3">
        <v>-0.30827452720506227</v>
      </c>
      <c r="FX58" s="3">
        <v>-0.13309432383610836</v>
      </c>
      <c r="FY58" s="3">
        <v>1.1225515351104371E-4</v>
      </c>
      <c r="FZ58">
        <f t="shared" si="29"/>
        <v>44.185072877516689</v>
      </c>
      <c r="GA58" s="21">
        <f>-fem!A38</f>
        <v>-4.32</v>
      </c>
      <c r="GB58" s="3"/>
      <c r="GC58" s="3"/>
      <c r="GD58" s="3"/>
      <c r="GE58" s="3"/>
      <c r="GF58" s="3"/>
      <c r="GG58" s="3"/>
      <c r="GH58" s="3"/>
      <c r="GI58" s="3"/>
      <c r="GJ58" s="21">
        <f t="shared" si="25"/>
        <v>-20.08610463437158</v>
      </c>
      <c r="GK58" s="21">
        <f t="shared" si="28"/>
        <v>-61.81867355918498</v>
      </c>
      <c r="GL58" s="126"/>
      <c r="GM58" s="21">
        <f t="shared" si="30"/>
        <v>-17.644870378809497</v>
      </c>
      <c r="GN58" s="21">
        <f t="shared" si="27"/>
        <v>-54.305327080453267</v>
      </c>
      <c r="GO58" s="21"/>
      <c r="GP58" s="21">
        <f t="shared" ref="GP58:GP76" si="33">ROW(GP58)-ROW(GP$26)</f>
        <v>32</v>
      </c>
      <c r="GQ58" s="21">
        <f t="shared" ref="GQ58:GQ76" si="34">IF(GP58&lt;=boyadet,GH$33*SIN(RADIANS(GP58*360/boyadet)),0)</f>
        <v>0</v>
      </c>
      <c r="GR58" s="21">
        <f t="shared" ref="GR58:GR76" si="35">IF(GP58&lt;=boyadet,GH$33*COS(RADIANS(GP58*360/boyadet)),0)</f>
        <v>0</v>
      </c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</row>
    <row r="59" spans="1:225">
      <c r="A59" s="1"/>
      <c r="B59" s="52">
        <v>3</v>
      </c>
      <c r="C59" s="52">
        <f t="shared" si="31"/>
        <v>9.9178792748359418E-2</v>
      </c>
      <c r="D59" s="52">
        <f t="shared" si="32"/>
        <v>7.3464363301958269E-2</v>
      </c>
      <c r="E59" s="3"/>
      <c r="K59" s="3"/>
      <c r="L59" s="3"/>
      <c r="M59" s="19">
        <v>0</v>
      </c>
      <c r="N59" s="34">
        <v>5.6728647251467449E-4</v>
      </c>
      <c r="O59" s="3"/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30">
        <v>0</v>
      </c>
      <c r="BK59" s="30">
        <v>0</v>
      </c>
      <c r="BL59" s="30">
        <v>0</v>
      </c>
      <c r="BM59" s="30">
        <v>0</v>
      </c>
      <c r="BN59" s="30">
        <v>0</v>
      </c>
      <c r="BO59" s="30">
        <v>0</v>
      </c>
      <c r="BP59" s="30">
        <v>0</v>
      </c>
      <c r="BQ59" s="30">
        <v>0</v>
      </c>
      <c r="BR59" s="9">
        <f>BO56</f>
        <v>-1840713562.228826</v>
      </c>
      <c r="BS59" s="11">
        <f>BP56</f>
        <v>0</v>
      </c>
      <c r="BT59" s="11">
        <f>BQ56</f>
        <v>110442813.73372957</v>
      </c>
      <c r="BU59" s="6">
        <f>2*F2+C21</f>
        <v>3681433107.4557962</v>
      </c>
      <c r="BV59" s="7">
        <f>BS56</f>
        <v>0</v>
      </c>
      <c r="BW59" s="7">
        <f>BT56</f>
        <v>0</v>
      </c>
      <c r="BX59" s="7">
        <f>BU56</f>
        <v>-1840713562.228826</v>
      </c>
      <c r="BY59" s="7">
        <f>BV56</f>
        <v>0</v>
      </c>
      <c r="BZ59" s="8">
        <f>BW56</f>
        <v>-110442813.73372957</v>
      </c>
      <c r="CA59" s="1">
        <v>0</v>
      </c>
      <c r="CB59" s="1">
        <v>0</v>
      </c>
      <c r="CC59" s="1">
        <v>0</v>
      </c>
      <c r="CD59" s="1">
        <v>0</v>
      </c>
      <c r="CE59" s="1">
        <v>0</v>
      </c>
      <c r="CF59" s="1">
        <v>0</v>
      </c>
      <c r="CG59" s="1">
        <v>0</v>
      </c>
      <c r="CH59" s="1">
        <v>0</v>
      </c>
      <c r="CI59" s="1">
        <v>0</v>
      </c>
      <c r="CJ59" s="1">
        <v>0</v>
      </c>
      <c r="CK59" s="1">
        <v>0</v>
      </c>
      <c r="CL59" s="1">
        <v>0</v>
      </c>
      <c r="CM59" s="1">
        <v>0</v>
      </c>
      <c r="CN59" s="1">
        <v>0</v>
      </c>
      <c r="CO59" s="1">
        <v>0</v>
      </c>
      <c r="CP59" s="1">
        <v>0</v>
      </c>
      <c r="CQ59" s="1">
        <v>0</v>
      </c>
      <c r="CR59" s="1">
        <v>0</v>
      </c>
      <c r="CS59" s="1">
        <v>0</v>
      </c>
      <c r="CT59" s="1">
        <v>0</v>
      </c>
      <c r="CU59" s="1">
        <v>0</v>
      </c>
      <c r="CV59" s="1">
        <v>0</v>
      </c>
      <c r="CW59" s="1">
        <v>0</v>
      </c>
      <c r="CX59" s="1">
        <v>0</v>
      </c>
      <c r="CY59" s="1">
        <v>0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>
        <v>0</v>
      </c>
      <c r="DF59" s="1">
        <v>0</v>
      </c>
      <c r="DG59" s="1">
        <v>0</v>
      </c>
      <c r="DH59" s="1">
        <v>0</v>
      </c>
      <c r="DI59" s="1">
        <v>0</v>
      </c>
      <c r="DJ59" s="1">
        <v>0</v>
      </c>
      <c r="DK59" s="1">
        <v>0</v>
      </c>
      <c r="DL59" s="1">
        <v>0</v>
      </c>
      <c r="DM59" s="1">
        <v>0</v>
      </c>
      <c r="DN59" s="1">
        <v>0</v>
      </c>
      <c r="DO59" s="1">
        <v>0</v>
      </c>
      <c r="DP59" s="1">
        <v>0</v>
      </c>
      <c r="DQ59" s="1">
        <v>0</v>
      </c>
      <c r="DR59" s="1">
        <v>0</v>
      </c>
      <c r="DS59" s="1">
        <v>0</v>
      </c>
      <c r="DT59" s="1">
        <v>0</v>
      </c>
      <c r="DU59" s="1">
        <v>0</v>
      </c>
      <c r="DV59" s="1">
        <v>0</v>
      </c>
      <c r="DW59" s="1">
        <v>0</v>
      </c>
      <c r="DX59" s="1">
        <v>0</v>
      </c>
      <c r="DY59" s="1">
        <v>0</v>
      </c>
      <c r="DZ59" s="1">
        <v>0</v>
      </c>
      <c r="EA59" s="1">
        <v>0</v>
      </c>
      <c r="EB59" s="1">
        <v>0</v>
      </c>
      <c r="EC59" s="1">
        <v>0</v>
      </c>
      <c r="ED59" s="1">
        <v>0</v>
      </c>
      <c r="EE59" s="1">
        <v>0</v>
      </c>
      <c r="EF59" s="1">
        <v>0</v>
      </c>
      <c r="EG59" s="1">
        <v>0</v>
      </c>
      <c r="EH59" s="1">
        <v>0</v>
      </c>
      <c r="EI59" s="1">
        <v>0</v>
      </c>
      <c r="EJ59" s="1">
        <v>0</v>
      </c>
      <c r="EK59" s="1">
        <v>0</v>
      </c>
      <c r="EL59" s="1">
        <v>0</v>
      </c>
      <c r="EM59" s="1">
        <v>0</v>
      </c>
      <c r="EN59" s="1">
        <v>0</v>
      </c>
      <c r="EO59" s="1">
        <v>0</v>
      </c>
      <c r="EP59" s="1">
        <v>0</v>
      </c>
      <c r="EQ59" s="1">
        <v>0</v>
      </c>
      <c r="ER59" s="1">
        <v>0</v>
      </c>
      <c r="ES59" s="1">
        <v>0</v>
      </c>
      <c r="ET59" s="1">
        <v>0</v>
      </c>
      <c r="EU59" s="1">
        <v>0</v>
      </c>
      <c r="EV59" s="1">
        <v>0</v>
      </c>
      <c r="EW59" s="1">
        <v>0</v>
      </c>
      <c r="EX59" s="1">
        <v>0</v>
      </c>
      <c r="EY59" s="1">
        <v>0</v>
      </c>
      <c r="EZ59" s="1">
        <v>0</v>
      </c>
      <c r="FA59" s="1">
        <v>0</v>
      </c>
      <c r="FB59" s="1">
        <v>0</v>
      </c>
      <c r="FC59" s="1">
        <v>0</v>
      </c>
      <c r="FD59" s="1">
        <v>0</v>
      </c>
      <c r="FE59" s="1">
        <v>0</v>
      </c>
      <c r="FF59" s="1">
        <v>0</v>
      </c>
      <c r="FG59" s="1">
        <v>0</v>
      </c>
      <c r="FH59" s="1">
        <v>0</v>
      </c>
      <c r="FI59" s="1">
        <v>0</v>
      </c>
      <c r="FJ59" s="29">
        <v>0</v>
      </c>
      <c r="FK59" s="29">
        <v>0</v>
      </c>
      <c r="FL59" s="29">
        <v>0</v>
      </c>
      <c r="FR59" s="3">
        <f t="shared" si="13"/>
        <v>19.310660931721941</v>
      </c>
      <c r="FS59" s="3">
        <v>-44.027703768664651</v>
      </c>
      <c r="FT59" s="3">
        <v>-19.310660931721941</v>
      </c>
      <c r="FU59" s="3">
        <v>38.571498836611624</v>
      </c>
      <c r="FV59" s="3">
        <f>-FW59*fem!C39/1000</f>
        <v>2.752079905456799</v>
      </c>
      <c r="FW59" s="3">
        <v>-0.32059575762819958</v>
      </c>
      <c r="FX59" s="3">
        <v>-0.13284810478438147</v>
      </c>
      <c r="FY59" s="3">
        <v>9.3522252538043459E-5</v>
      </c>
      <c r="FZ59">
        <f t="shared" si="29"/>
        <v>38.571498836611624</v>
      </c>
      <c r="GA59" s="21">
        <f>-fem!A39</f>
        <v>-4.4400000000000004</v>
      </c>
      <c r="GB59" s="3"/>
      <c r="GC59" s="3"/>
      <c r="GD59" s="3"/>
      <c r="GE59" s="3"/>
      <c r="GF59" s="3"/>
      <c r="GG59" s="3"/>
      <c r="GH59" s="3"/>
      <c r="GI59" s="3"/>
      <c r="GJ59" s="21">
        <f t="shared" si="25"/>
        <v>-29.509382483070539</v>
      </c>
      <c r="GK59" s="21">
        <f t="shared" si="28"/>
        <v>-57.915424072243916</v>
      </c>
      <c r="GL59" s="126"/>
      <c r="GM59" s="21">
        <f t="shared" si="30"/>
        <v>-25.92285753512812</v>
      </c>
      <c r="GN59" s="21">
        <f t="shared" si="27"/>
        <v>-50.876472531155812</v>
      </c>
      <c r="GO59" s="21"/>
      <c r="GP59" s="21">
        <f t="shared" si="33"/>
        <v>33</v>
      </c>
      <c r="GQ59" s="21">
        <f t="shared" si="34"/>
        <v>0</v>
      </c>
      <c r="GR59" s="21">
        <f t="shared" si="35"/>
        <v>0</v>
      </c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</row>
    <row r="60" spans="1:225">
      <c r="A60" s="1"/>
      <c r="B60" s="52">
        <v>4</v>
      </c>
      <c r="C60" s="52">
        <f t="shared" si="31"/>
        <v>0.1322383903311459</v>
      </c>
      <c r="D60" s="52">
        <f t="shared" si="32"/>
        <v>7.9736629339727735E-2</v>
      </c>
      <c r="E60" s="3"/>
      <c r="K60" s="3"/>
      <c r="L60" s="3"/>
      <c r="M60" s="19">
        <f>deltaWp</f>
        <v>-0.99549217210626573</v>
      </c>
      <c r="N60" s="34">
        <v>-1.3926990349174011E-4</v>
      </c>
      <c r="O60" s="3"/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30">
        <v>0</v>
      </c>
      <c r="BK60" s="30">
        <v>0</v>
      </c>
      <c r="BL60" s="30">
        <v>0</v>
      </c>
      <c r="BM60" s="30">
        <v>0</v>
      </c>
      <c r="BN60" s="30">
        <v>0</v>
      </c>
      <c r="BO60" s="30">
        <v>0</v>
      </c>
      <c r="BP60" s="30">
        <v>0</v>
      </c>
      <c r="BQ60" s="30">
        <v>0</v>
      </c>
      <c r="BR60" s="9">
        <f>BO57</f>
        <v>0</v>
      </c>
      <c r="BS60" s="11">
        <f>BP57</f>
        <v>-83648995.017262608</v>
      </c>
      <c r="BT60" s="11">
        <f>BQ57</f>
        <v>0</v>
      </c>
      <c r="BU60" s="9">
        <f>BR57</f>
        <v>0</v>
      </c>
      <c r="BV60" s="10">
        <f>2*G3+D21</f>
        <v>167309956.03081396</v>
      </c>
      <c r="BW60" s="11">
        <f>BT57</f>
        <v>0</v>
      </c>
      <c r="BX60" s="11">
        <f>BU57</f>
        <v>0</v>
      </c>
      <c r="BY60" s="11">
        <f>BV57</f>
        <v>-83648995.017262608</v>
      </c>
      <c r="BZ60" s="12">
        <f>BW57</f>
        <v>0</v>
      </c>
      <c r="CA60" s="1">
        <v>0</v>
      </c>
      <c r="CB60" s="30">
        <v>0</v>
      </c>
      <c r="CC60" s="30">
        <v>0</v>
      </c>
      <c r="CD60" s="30">
        <v>0</v>
      </c>
      <c r="CE60" s="30">
        <v>0</v>
      </c>
      <c r="CF60" s="30">
        <v>0</v>
      </c>
      <c r="CG60" s="30">
        <v>0</v>
      </c>
      <c r="CH60" s="30">
        <v>0</v>
      </c>
      <c r="CI60" s="30">
        <v>0</v>
      </c>
      <c r="CJ60" s="30">
        <v>0</v>
      </c>
      <c r="CK60" s="30">
        <v>0</v>
      </c>
      <c r="CL60" s="30">
        <v>0</v>
      </c>
      <c r="CM60" s="1">
        <v>0</v>
      </c>
      <c r="CN60" s="1">
        <v>0</v>
      </c>
      <c r="CO60" s="1">
        <v>0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">
        <v>0</v>
      </c>
      <c r="CV60" s="1">
        <v>0</v>
      </c>
      <c r="CW60" s="1">
        <v>0</v>
      </c>
      <c r="CX60" s="1">
        <v>0</v>
      </c>
      <c r="CY60" s="1"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0</v>
      </c>
      <c r="DF60" s="1">
        <v>0</v>
      </c>
      <c r="DG60" s="1">
        <v>0</v>
      </c>
      <c r="DH60" s="1">
        <v>0</v>
      </c>
      <c r="DI60" s="1">
        <v>0</v>
      </c>
      <c r="DJ60" s="1">
        <v>0</v>
      </c>
      <c r="DK60" s="1">
        <v>0</v>
      </c>
      <c r="DL60" s="1">
        <v>0</v>
      </c>
      <c r="DM60" s="1">
        <v>0</v>
      </c>
      <c r="DN60" s="1">
        <v>0</v>
      </c>
      <c r="DO60" s="1">
        <v>0</v>
      </c>
      <c r="DP60" s="1">
        <v>0</v>
      </c>
      <c r="DQ60" s="1">
        <v>0</v>
      </c>
      <c r="DR60" s="1">
        <v>0</v>
      </c>
      <c r="DS60" s="1">
        <v>0</v>
      </c>
      <c r="DT60" s="1">
        <v>0</v>
      </c>
      <c r="DU60" s="1">
        <v>0</v>
      </c>
      <c r="DV60" s="1">
        <v>0</v>
      </c>
      <c r="DW60" s="1">
        <v>0</v>
      </c>
      <c r="DX60" s="1">
        <v>0</v>
      </c>
      <c r="DY60" s="1">
        <v>0</v>
      </c>
      <c r="DZ60" s="1">
        <v>0</v>
      </c>
      <c r="EA60" s="1">
        <v>0</v>
      </c>
      <c r="EB60" s="1">
        <v>0</v>
      </c>
      <c r="EC60" s="1">
        <v>0</v>
      </c>
      <c r="ED60" s="1">
        <v>0</v>
      </c>
      <c r="EE60" s="1">
        <v>0</v>
      </c>
      <c r="EF60" s="1">
        <v>0</v>
      </c>
      <c r="EG60" s="1">
        <v>0</v>
      </c>
      <c r="EH60" s="1">
        <v>0</v>
      </c>
      <c r="EI60" s="1">
        <v>0</v>
      </c>
      <c r="EJ60" s="1">
        <v>0</v>
      </c>
      <c r="EK60" s="1">
        <v>0</v>
      </c>
      <c r="EL60" s="1">
        <v>0</v>
      </c>
      <c r="EM60" s="1">
        <v>0</v>
      </c>
      <c r="EN60" s="1">
        <v>0</v>
      </c>
      <c r="EO60" s="1">
        <v>0</v>
      </c>
      <c r="EP60" s="1">
        <v>0</v>
      </c>
      <c r="EQ60" s="1">
        <v>0</v>
      </c>
      <c r="ER60" s="1">
        <v>0</v>
      </c>
      <c r="ES60" s="1">
        <v>0</v>
      </c>
      <c r="ET60" s="1">
        <v>0</v>
      </c>
      <c r="EU60" s="1">
        <v>0</v>
      </c>
      <c r="EV60" s="1">
        <v>0</v>
      </c>
      <c r="EW60" s="1">
        <v>0</v>
      </c>
      <c r="EX60" s="1">
        <v>0</v>
      </c>
      <c r="EY60" s="1">
        <v>0</v>
      </c>
      <c r="EZ60" s="1">
        <v>0</v>
      </c>
      <c r="FA60" s="1">
        <v>0</v>
      </c>
      <c r="FB60" s="1">
        <v>0</v>
      </c>
      <c r="FC60" s="1">
        <v>0</v>
      </c>
      <c r="FD60" s="1">
        <v>0</v>
      </c>
      <c r="FE60" s="1">
        <v>0</v>
      </c>
      <c r="FF60" s="1">
        <v>0</v>
      </c>
      <c r="FG60" s="1">
        <v>0</v>
      </c>
      <c r="FH60" s="1">
        <v>0</v>
      </c>
      <c r="FI60" s="1">
        <v>0</v>
      </c>
      <c r="FJ60" s="29">
        <v>0</v>
      </c>
      <c r="FK60" s="29">
        <v>0</v>
      </c>
      <c r="FL60" s="29">
        <v>0</v>
      </c>
      <c r="FR60" s="3">
        <f t="shared" si="13"/>
        <v>17.996180653211923</v>
      </c>
      <c r="FS60" s="3">
        <v>-41.146548826315666</v>
      </c>
      <c r="FT60" s="3">
        <v>-17.996180653211923</v>
      </c>
      <c r="FU60" s="3">
        <v>33.288174384385684</v>
      </c>
      <c r="FV60" s="3">
        <f>-FW60*fem!C40/1000</f>
        <v>2.8811549425540552</v>
      </c>
      <c r="FW60" s="3">
        <v>-0.33081853334185146</v>
      </c>
      <c r="FX60" s="3">
        <v>-0.13261725131234947</v>
      </c>
      <c r="FY60" s="3">
        <v>7.725598975651075E-5</v>
      </c>
      <c r="FZ60">
        <f t="shared" si="29"/>
        <v>33.288174384385684</v>
      </c>
      <c r="GA60" s="21">
        <f>-fem!A40</f>
        <v>-4.5599999999999996</v>
      </c>
      <c r="GB60" s="3"/>
      <c r="GC60" s="3"/>
      <c r="GD60" s="3"/>
      <c r="GE60" s="3"/>
      <c r="GF60" s="3"/>
      <c r="GG60" s="3"/>
      <c r="GH60" s="3"/>
      <c r="GI60" s="3"/>
      <c r="GJ60" s="21">
        <f t="shared" si="25"/>
        <v>-38.206041399010751</v>
      </c>
      <c r="GK60" s="21">
        <f t="shared" si="28"/>
        <v>-52.58610463437158</v>
      </c>
      <c r="GL60" s="126"/>
      <c r="GM60" s="21">
        <f t="shared" si="30"/>
        <v>-33.562537905900214</v>
      </c>
      <c r="GN60" s="21">
        <f t="shared" si="27"/>
        <v>-46.194870378809497</v>
      </c>
      <c r="GO60" s="21"/>
      <c r="GP60" s="21">
        <f t="shared" si="33"/>
        <v>34</v>
      </c>
      <c r="GQ60" s="21">
        <f t="shared" si="34"/>
        <v>0</v>
      </c>
      <c r="GR60" s="21">
        <f t="shared" si="35"/>
        <v>0</v>
      </c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</row>
    <row r="61" spans="1:225">
      <c r="A61" s="1"/>
      <c r="B61" s="52">
        <v>5</v>
      </c>
      <c r="C61" s="52">
        <f t="shared" si="31"/>
        <v>0.16529798791393238</v>
      </c>
      <c r="D61" s="52">
        <f t="shared" si="32"/>
        <v>8.5014609688308485E-2</v>
      </c>
      <c r="E61" s="3"/>
      <c r="K61" s="3"/>
      <c r="L61" s="3"/>
      <c r="M61" s="20">
        <v>0</v>
      </c>
      <c r="N61" s="35">
        <v>9.0331034474428699E-4</v>
      </c>
      <c r="O61" s="3"/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5">
        <f>BO58</f>
        <v>-110442813.73372957</v>
      </c>
      <c r="BS61" s="16">
        <f>BP58</f>
        <v>0</v>
      </c>
      <c r="BT61" s="16">
        <f>BQ58</f>
        <v>4417712.5493491823</v>
      </c>
      <c r="BU61" s="9">
        <f>BR58</f>
        <v>0</v>
      </c>
      <c r="BV61" s="11">
        <f>BS58</f>
        <v>0</v>
      </c>
      <c r="BW61" s="13">
        <f>2*H4+E21</f>
        <v>17670850.197396729</v>
      </c>
      <c r="BX61" s="11">
        <f>BU58</f>
        <v>110442813.73372957</v>
      </c>
      <c r="BY61" s="11">
        <f>BV58</f>
        <v>0</v>
      </c>
      <c r="BZ61" s="12">
        <f>BW58</f>
        <v>4417712.5493491823</v>
      </c>
      <c r="CA61" s="1">
        <v>0</v>
      </c>
      <c r="CB61" s="30">
        <v>0</v>
      </c>
      <c r="CC61" s="30">
        <v>0</v>
      </c>
      <c r="CD61" s="30">
        <v>0</v>
      </c>
      <c r="CE61" s="30">
        <v>0</v>
      </c>
      <c r="CF61" s="30">
        <v>0</v>
      </c>
      <c r="CG61" s="30">
        <v>0</v>
      </c>
      <c r="CH61" s="30">
        <v>0</v>
      </c>
      <c r="CI61" s="30">
        <v>0</v>
      </c>
      <c r="CJ61" s="30">
        <v>0</v>
      </c>
      <c r="CK61" s="30">
        <v>0</v>
      </c>
      <c r="CL61" s="30">
        <v>0</v>
      </c>
      <c r="CM61" s="1">
        <v>0</v>
      </c>
      <c r="CN61" s="1">
        <v>0</v>
      </c>
      <c r="CO61" s="1">
        <v>0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0</v>
      </c>
      <c r="CV61" s="1">
        <v>0</v>
      </c>
      <c r="CW61" s="1">
        <v>0</v>
      </c>
      <c r="CX61" s="1">
        <v>0</v>
      </c>
      <c r="CY61" s="1"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G61" s="1">
        <v>0</v>
      </c>
      <c r="DH61" s="1">
        <v>0</v>
      </c>
      <c r="DI61" s="1">
        <v>0</v>
      </c>
      <c r="DJ61" s="1">
        <v>0</v>
      </c>
      <c r="DK61" s="1">
        <v>0</v>
      </c>
      <c r="DL61" s="1">
        <v>0</v>
      </c>
      <c r="DM61" s="1">
        <v>0</v>
      </c>
      <c r="DN61" s="1">
        <v>0</v>
      </c>
      <c r="DO61" s="1">
        <v>0</v>
      </c>
      <c r="DP61" s="1">
        <v>0</v>
      </c>
      <c r="DQ61" s="1">
        <v>0</v>
      </c>
      <c r="DR61" s="1">
        <v>0</v>
      </c>
      <c r="DS61" s="1">
        <v>0</v>
      </c>
      <c r="DT61" s="1">
        <v>0</v>
      </c>
      <c r="DU61" s="1">
        <v>0</v>
      </c>
      <c r="DV61" s="1">
        <v>0</v>
      </c>
      <c r="DW61" s="1">
        <v>0</v>
      </c>
      <c r="DX61" s="1">
        <v>0</v>
      </c>
      <c r="DY61" s="1">
        <v>0</v>
      </c>
      <c r="DZ61" s="1">
        <v>0</v>
      </c>
      <c r="EA61" s="1">
        <v>0</v>
      </c>
      <c r="EB61" s="1">
        <v>0</v>
      </c>
      <c r="EC61" s="1">
        <v>0</v>
      </c>
      <c r="ED61" s="1">
        <v>0</v>
      </c>
      <c r="EE61" s="1">
        <v>0</v>
      </c>
      <c r="EF61" s="1">
        <v>0</v>
      </c>
      <c r="EG61" s="1">
        <v>0</v>
      </c>
      <c r="EH61" s="1">
        <v>0</v>
      </c>
      <c r="EI61" s="1">
        <v>0</v>
      </c>
      <c r="EJ61" s="1">
        <v>0</v>
      </c>
      <c r="EK61" s="1">
        <v>0</v>
      </c>
      <c r="EL61" s="1">
        <v>0</v>
      </c>
      <c r="EM61" s="1">
        <v>0</v>
      </c>
      <c r="EN61" s="1">
        <v>0</v>
      </c>
      <c r="EO61" s="1">
        <v>0</v>
      </c>
      <c r="EP61" s="1">
        <v>0</v>
      </c>
      <c r="EQ61" s="1">
        <v>0</v>
      </c>
      <c r="ER61" s="1">
        <v>0</v>
      </c>
      <c r="ES61" s="1">
        <v>0</v>
      </c>
      <c r="ET61" s="1">
        <v>0</v>
      </c>
      <c r="EU61" s="1">
        <v>0</v>
      </c>
      <c r="EV61" s="1">
        <v>0</v>
      </c>
      <c r="EW61" s="1">
        <v>0</v>
      </c>
      <c r="EX61" s="1">
        <v>0</v>
      </c>
      <c r="EY61" s="1">
        <v>0</v>
      </c>
      <c r="EZ61" s="1">
        <v>0</v>
      </c>
      <c r="FA61" s="1">
        <v>0</v>
      </c>
      <c r="FB61" s="1">
        <v>0</v>
      </c>
      <c r="FC61" s="1">
        <v>0</v>
      </c>
      <c r="FD61" s="1">
        <v>0</v>
      </c>
      <c r="FE61" s="1">
        <v>0</v>
      </c>
      <c r="FF61" s="1">
        <v>0</v>
      </c>
      <c r="FG61" s="1">
        <v>0</v>
      </c>
      <c r="FH61" s="1">
        <v>0</v>
      </c>
      <c r="FI61" s="1">
        <v>0</v>
      </c>
      <c r="FJ61" s="29">
        <v>0</v>
      </c>
      <c r="FK61" s="29">
        <v>0</v>
      </c>
      <c r="FL61" s="29">
        <v>0</v>
      </c>
      <c r="FR61" s="3">
        <f t="shared" si="13"/>
        <v>16.652769677077231</v>
      </c>
      <c r="FS61" s="3">
        <v>-38.150276733452301</v>
      </c>
      <c r="FT61" s="3">
        <v>-16.652769677077231</v>
      </c>
      <c r="FU61" s="3">
        <v>28.35058852522863</v>
      </c>
      <c r="FV61" s="3">
        <f>-FW61*fem!C41/1000</f>
        <v>2.9962720925646735</v>
      </c>
      <c r="FW61" s="3">
        <v>-0.33922973998970873</v>
      </c>
      <c r="FX61" s="3">
        <v>-0.13240211207906283</v>
      </c>
      <c r="FY61" s="3">
        <v>6.3303347473644422E-5</v>
      </c>
      <c r="FZ61">
        <f t="shared" si="29"/>
        <v>28.35058852522863</v>
      </c>
      <c r="GA61" s="21">
        <f>-fem!A41</f>
        <v>-4.68</v>
      </c>
      <c r="GB61" s="3"/>
      <c r="GC61" s="3"/>
      <c r="GD61" s="3"/>
      <c r="GE61" s="3"/>
      <c r="GF61" s="3"/>
      <c r="GG61" s="3"/>
      <c r="GH61" s="3"/>
      <c r="GI61" s="3"/>
      <c r="GJ61" s="21">
        <f t="shared" si="25"/>
        <v>-45.961940777125584</v>
      </c>
      <c r="GK61" s="21">
        <f t="shared" si="28"/>
        <v>-45.961940777125591</v>
      </c>
      <c r="GL61" s="126"/>
      <c r="GM61" s="21">
        <f t="shared" si="30"/>
        <v>-40.375797205751859</v>
      </c>
      <c r="GN61" s="21">
        <f t="shared" si="27"/>
        <v>-40.375797205751873</v>
      </c>
      <c r="GO61" s="21"/>
      <c r="GP61" s="21">
        <f t="shared" si="33"/>
        <v>35</v>
      </c>
      <c r="GQ61" s="21">
        <f t="shared" si="34"/>
        <v>0</v>
      </c>
      <c r="GR61" s="21">
        <f t="shared" si="35"/>
        <v>0</v>
      </c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</row>
    <row r="62" spans="1:225">
      <c r="A62" s="1"/>
      <c r="B62" s="52">
        <v>6</v>
      </c>
      <c r="C62" s="52">
        <f t="shared" si="31"/>
        <v>0.19835758549671884</v>
      </c>
      <c r="D62" s="52">
        <f t="shared" si="32"/>
        <v>8.93402399649528E-2</v>
      </c>
      <c r="E62" s="3"/>
      <c r="K62" s="3"/>
      <c r="L62" s="3"/>
      <c r="M62" s="18">
        <v>0</v>
      </c>
      <c r="N62" s="33">
        <v>4.6326742698565897E-4</v>
      </c>
      <c r="O62" s="3"/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1">
        <v>0</v>
      </c>
      <c r="BU62" s="9">
        <f>BR59</f>
        <v>-1840713562.228826</v>
      </c>
      <c r="BV62" s="11">
        <f>BS59</f>
        <v>0</v>
      </c>
      <c r="BW62" s="11">
        <f>BT59</f>
        <v>110442813.73372957</v>
      </c>
      <c r="BX62" s="6">
        <f>2*F2+C22</f>
        <v>3681433276.0174298</v>
      </c>
      <c r="BY62" s="7">
        <f>BV59</f>
        <v>0</v>
      </c>
      <c r="BZ62" s="7">
        <f>BW59</f>
        <v>0</v>
      </c>
      <c r="CA62" s="7">
        <f>BX59</f>
        <v>-1840713562.228826</v>
      </c>
      <c r="CB62" s="7">
        <f>BY59</f>
        <v>0</v>
      </c>
      <c r="CC62" s="8">
        <f>BZ59</f>
        <v>-110442813.73372957</v>
      </c>
      <c r="CD62" s="11">
        <v>0</v>
      </c>
      <c r="CE62" s="30">
        <v>0</v>
      </c>
      <c r="CF62" s="30">
        <v>0</v>
      </c>
      <c r="CG62" s="30">
        <v>0</v>
      </c>
      <c r="CH62" s="30">
        <v>0</v>
      </c>
      <c r="CI62" s="30">
        <v>0</v>
      </c>
      <c r="CJ62" s="30">
        <v>0</v>
      </c>
      <c r="CK62" s="30">
        <v>0</v>
      </c>
      <c r="CL62" s="30">
        <v>0</v>
      </c>
      <c r="CM62" s="1">
        <v>0</v>
      </c>
      <c r="CN62" s="1">
        <v>0</v>
      </c>
      <c r="CO62" s="1">
        <v>0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>
        <v>0</v>
      </c>
      <c r="CV62" s="1">
        <v>0</v>
      </c>
      <c r="CW62" s="1">
        <v>0</v>
      </c>
      <c r="CX62" s="1">
        <v>0</v>
      </c>
      <c r="CY62" s="1">
        <v>0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F62" s="1">
        <v>0</v>
      </c>
      <c r="DG62" s="1">
        <v>0</v>
      </c>
      <c r="DH62" s="1">
        <v>0</v>
      </c>
      <c r="DI62" s="1">
        <v>0</v>
      </c>
      <c r="DJ62" s="1">
        <v>0</v>
      </c>
      <c r="DK62" s="1">
        <v>0</v>
      </c>
      <c r="DL62" s="1">
        <v>0</v>
      </c>
      <c r="DM62" s="1">
        <v>0</v>
      </c>
      <c r="DN62" s="1">
        <v>0</v>
      </c>
      <c r="DO62" s="1">
        <v>0</v>
      </c>
      <c r="DP62" s="1">
        <v>0</v>
      </c>
      <c r="DQ62" s="1">
        <v>0</v>
      </c>
      <c r="DR62" s="1">
        <v>0</v>
      </c>
      <c r="DS62" s="1">
        <v>0</v>
      </c>
      <c r="DT62" s="1">
        <v>0</v>
      </c>
      <c r="DU62" s="1">
        <v>0</v>
      </c>
      <c r="DV62" s="1">
        <v>0</v>
      </c>
      <c r="DW62" s="1">
        <v>0</v>
      </c>
      <c r="DX62" s="1">
        <v>0</v>
      </c>
      <c r="DY62" s="1">
        <v>0</v>
      </c>
      <c r="DZ62" s="1">
        <v>0</v>
      </c>
      <c r="EA62" s="1">
        <v>0</v>
      </c>
      <c r="EB62" s="1">
        <v>0</v>
      </c>
      <c r="EC62" s="1">
        <v>0</v>
      </c>
      <c r="ED62" s="1">
        <v>0</v>
      </c>
      <c r="EE62" s="1">
        <v>0</v>
      </c>
      <c r="EF62" s="1">
        <v>0</v>
      </c>
      <c r="EG62" s="1">
        <v>0</v>
      </c>
      <c r="EH62" s="1">
        <v>0</v>
      </c>
      <c r="EI62" s="1">
        <v>0</v>
      </c>
      <c r="EJ62" s="1">
        <v>0</v>
      </c>
      <c r="EK62" s="1">
        <v>0</v>
      </c>
      <c r="EL62" s="1">
        <v>0</v>
      </c>
      <c r="EM62" s="1">
        <v>0</v>
      </c>
      <c r="EN62" s="1">
        <v>0</v>
      </c>
      <c r="EO62" s="1">
        <v>0</v>
      </c>
      <c r="EP62" s="1">
        <v>0</v>
      </c>
      <c r="EQ62" s="1">
        <v>0</v>
      </c>
      <c r="ER62" s="1">
        <v>0</v>
      </c>
      <c r="ES62" s="1">
        <v>0</v>
      </c>
      <c r="ET62" s="1">
        <v>0</v>
      </c>
      <c r="EU62" s="1">
        <v>0</v>
      </c>
      <c r="EV62" s="1">
        <v>0</v>
      </c>
      <c r="EW62" s="1">
        <v>0</v>
      </c>
      <c r="EX62" s="1">
        <v>0</v>
      </c>
      <c r="EY62" s="1">
        <v>0</v>
      </c>
      <c r="EZ62" s="1">
        <v>0</v>
      </c>
      <c r="FA62" s="1">
        <v>0</v>
      </c>
      <c r="FB62" s="1">
        <v>0</v>
      </c>
      <c r="FC62" s="1">
        <v>0</v>
      </c>
      <c r="FD62" s="1">
        <v>0</v>
      </c>
      <c r="FE62" s="1">
        <v>0</v>
      </c>
      <c r="FF62" s="1">
        <v>0</v>
      </c>
      <c r="FG62" s="1">
        <v>0</v>
      </c>
      <c r="FH62" s="1">
        <v>0</v>
      </c>
      <c r="FI62" s="1">
        <v>0</v>
      </c>
      <c r="FJ62" s="29">
        <v>0</v>
      </c>
      <c r="FK62" s="29">
        <v>0</v>
      </c>
      <c r="FL62" s="29">
        <v>0</v>
      </c>
      <c r="FR62" s="3">
        <f t="shared" si="13"/>
        <v>15.280627798518253</v>
      </c>
      <c r="FS62" s="3">
        <v>-35.051133706958353</v>
      </c>
      <c r="FT62" s="3">
        <v>-15.280627798518253</v>
      </c>
      <c r="FU62" s="3">
        <v>23.77255531719868</v>
      </c>
      <c r="FV62" s="3">
        <f>-FW62*fem!C42/1000</f>
        <v>3.0991430265002502</v>
      </c>
      <c r="FW62" s="3">
        <v>-0.34609749552436403</v>
      </c>
      <c r="FX62" s="3">
        <v>-0.13220303294280256</v>
      </c>
      <c r="FY62" s="3">
        <v>5.1504674911727647E-5</v>
      </c>
      <c r="FZ62">
        <f t="shared" si="29"/>
        <v>23.77255531719868</v>
      </c>
      <c r="GA62" s="21">
        <f>-fem!A42</f>
        <v>-4.8</v>
      </c>
      <c r="GB62" s="3"/>
      <c r="GC62" s="3"/>
      <c r="GD62" s="3"/>
      <c r="GE62" s="3"/>
      <c r="GF62" s="3"/>
      <c r="GG62" s="3"/>
      <c r="GH62" s="3"/>
      <c r="GI62" s="3"/>
      <c r="GJ62" s="21">
        <f t="shared" si="25"/>
        <v>-52.586104634371587</v>
      </c>
      <c r="GK62" s="21">
        <f t="shared" si="28"/>
        <v>-38.206041399010751</v>
      </c>
      <c r="GL62" s="126"/>
      <c r="GM62" s="21">
        <f t="shared" si="30"/>
        <v>-46.194870378809497</v>
      </c>
      <c r="GN62" s="21">
        <f t="shared" si="27"/>
        <v>-33.562537905900214</v>
      </c>
      <c r="GO62" s="21"/>
      <c r="GP62" s="21">
        <f t="shared" si="33"/>
        <v>36</v>
      </c>
      <c r="GQ62" s="21">
        <f t="shared" si="34"/>
        <v>0</v>
      </c>
      <c r="GR62" s="21">
        <f t="shared" si="35"/>
        <v>0</v>
      </c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</row>
    <row r="63" spans="1:225">
      <c r="A63" s="1"/>
      <c r="B63" s="52">
        <v>7</v>
      </c>
      <c r="C63" s="52">
        <f t="shared" si="31"/>
        <v>0.23141718307950532</v>
      </c>
      <c r="D63" s="52">
        <f t="shared" si="32"/>
        <v>9.2753130211341295E-2</v>
      </c>
      <c r="E63" s="3"/>
      <c r="K63" s="3"/>
      <c r="L63" s="3"/>
      <c r="M63" s="19">
        <f>deltaWp</f>
        <v>-0.99549217210626573</v>
      </c>
      <c r="N63" s="34">
        <v>-1.3882089002551859E-4</v>
      </c>
      <c r="O63" s="3"/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1">
        <v>0</v>
      </c>
      <c r="BU63" s="9">
        <f>BR60</f>
        <v>0</v>
      </c>
      <c r="BV63" s="11">
        <f>BS60</f>
        <v>-83648995.017262608</v>
      </c>
      <c r="BW63" s="11">
        <f>BT60</f>
        <v>0</v>
      </c>
      <c r="BX63" s="9">
        <f>BU60</f>
        <v>0</v>
      </c>
      <c r="BY63" s="10">
        <f>2*G3+D22</f>
        <v>167310293.1540806</v>
      </c>
      <c r="BZ63" s="11">
        <f>BW60</f>
        <v>0</v>
      </c>
      <c r="CA63" s="11">
        <f>BX60</f>
        <v>0</v>
      </c>
      <c r="CB63" s="11">
        <f>BY60</f>
        <v>-83648995.017262608</v>
      </c>
      <c r="CC63" s="12">
        <f>BZ60</f>
        <v>0</v>
      </c>
      <c r="CD63" s="11">
        <v>0</v>
      </c>
      <c r="CE63" s="30">
        <v>0</v>
      </c>
      <c r="CF63" s="30">
        <v>0</v>
      </c>
      <c r="CG63" s="30">
        <v>0</v>
      </c>
      <c r="CH63" s="30">
        <v>0</v>
      </c>
      <c r="CI63" s="30">
        <v>0</v>
      </c>
      <c r="CJ63" s="30">
        <v>0</v>
      </c>
      <c r="CK63" s="30">
        <v>0</v>
      </c>
      <c r="CL63" s="30">
        <v>0</v>
      </c>
      <c r="CM63" s="1">
        <v>0</v>
      </c>
      <c r="CN63" s="1">
        <v>0</v>
      </c>
      <c r="CO63" s="1">
        <v>0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V63" s="1">
        <v>0</v>
      </c>
      <c r="CW63" s="1">
        <v>0</v>
      </c>
      <c r="CX63" s="1">
        <v>0</v>
      </c>
      <c r="CY63" s="1"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F63" s="1">
        <v>0</v>
      </c>
      <c r="DG63" s="1">
        <v>0</v>
      </c>
      <c r="DH63" s="1">
        <v>0</v>
      </c>
      <c r="DI63" s="1">
        <v>0</v>
      </c>
      <c r="DJ63" s="1">
        <v>0</v>
      </c>
      <c r="DK63" s="1">
        <v>0</v>
      </c>
      <c r="DL63" s="1">
        <v>0</v>
      </c>
      <c r="DM63" s="1">
        <v>0</v>
      </c>
      <c r="DN63" s="1">
        <v>0</v>
      </c>
      <c r="DO63" s="1">
        <v>0</v>
      </c>
      <c r="DP63" s="1">
        <v>0</v>
      </c>
      <c r="DQ63" s="1">
        <v>0</v>
      </c>
      <c r="DR63" s="1">
        <v>0</v>
      </c>
      <c r="DS63" s="1">
        <v>0</v>
      </c>
      <c r="DT63" s="1">
        <v>0</v>
      </c>
      <c r="DU63" s="1">
        <v>0</v>
      </c>
      <c r="DV63" s="1">
        <v>0</v>
      </c>
      <c r="DW63" s="1">
        <v>0</v>
      </c>
      <c r="DX63" s="1">
        <v>0</v>
      </c>
      <c r="DY63" s="1">
        <v>0</v>
      </c>
      <c r="DZ63" s="1">
        <v>0</v>
      </c>
      <c r="EA63" s="1">
        <v>0</v>
      </c>
      <c r="EB63" s="1">
        <v>0</v>
      </c>
      <c r="EC63" s="1">
        <v>0</v>
      </c>
      <c r="ED63" s="1">
        <v>0</v>
      </c>
      <c r="EE63" s="1">
        <v>0</v>
      </c>
      <c r="EF63" s="1">
        <v>0</v>
      </c>
      <c r="EG63" s="1">
        <v>0</v>
      </c>
      <c r="EH63" s="1">
        <v>0</v>
      </c>
      <c r="EI63" s="1">
        <v>0</v>
      </c>
      <c r="EJ63" s="1">
        <v>0</v>
      </c>
      <c r="EK63" s="1">
        <v>0</v>
      </c>
      <c r="EL63" s="1">
        <v>0</v>
      </c>
      <c r="EM63" s="1">
        <v>0</v>
      </c>
      <c r="EN63" s="1">
        <v>0</v>
      </c>
      <c r="EO63" s="1">
        <v>0</v>
      </c>
      <c r="EP63" s="1">
        <v>0</v>
      </c>
      <c r="EQ63" s="1">
        <v>0</v>
      </c>
      <c r="ER63" s="1">
        <v>0</v>
      </c>
      <c r="ES63" s="1">
        <v>0</v>
      </c>
      <c r="ET63" s="1">
        <v>0</v>
      </c>
      <c r="EU63" s="1">
        <v>0</v>
      </c>
      <c r="EV63" s="1">
        <v>0</v>
      </c>
      <c r="EW63" s="1">
        <v>0</v>
      </c>
      <c r="EX63" s="1">
        <v>0</v>
      </c>
      <c r="EY63" s="1">
        <v>0</v>
      </c>
      <c r="EZ63" s="1">
        <v>0</v>
      </c>
      <c r="FA63" s="1">
        <v>0</v>
      </c>
      <c r="FB63" s="1">
        <v>0</v>
      </c>
      <c r="FC63" s="1">
        <v>0</v>
      </c>
      <c r="FD63" s="1">
        <v>0</v>
      </c>
      <c r="FE63" s="1">
        <v>0</v>
      </c>
      <c r="FF63" s="1">
        <v>0</v>
      </c>
      <c r="FG63" s="1">
        <v>0</v>
      </c>
      <c r="FH63" s="1">
        <v>0</v>
      </c>
      <c r="FI63" s="1">
        <v>0</v>
      </c>
      <c r="FJ63" s="29">
        <v>0</v>
      </c>
      <c r="FK63" s="29">
        <v>0</v>
      </c>
      <c r="FL63" s="29">
        <v>0</v>
      </c>
      <c r="FR63" s="3">
        <f t="shared" si="13"/>
        <v>13.879921299127091</v>
      </c>
      <c r="FS63" s="3">
        <v>-31.85968597521105</v>
      </c>
      <c r="FT63" s="3">
        <v>-13.879921299127091</v>
      </c>
      <c r="FU63" s="3">
        <v>19.566419272362111</v>
      </c>
      <c r="FV63" s="3">
        <f>-FW63*fem!C43/1000</f>
        <v>3.1914477318483105</v>
      </c>
      <c r="FW63" s="3">
        <v>-0.35167039787453586</v>
      </c>
      <c r="FX63" s="3">
        <v>-0.13202035737335471</v>
      </c>
      <c r="FY63" s="3">
        <v>4.1694400000120047E-5</v>
      </c>
      <c r="FZ63">
        <f t="shared" si="29"/>
        <v>19.566419272362111</v>
      </c>
      <c r="GA63" s="21">
        <f>-fem!A43</f>
        <v>-4.92</v>
      </c>
      <c r="GB63" s="3"/>
      <c r="GC63" s="3"/>
      <c r="GD63" s="3"/>
      <c r="GE63" s="3"/>
      <c r="GF63" s="3"/>
      <c r="GG63" s="3"/>
      <c r="GH63" s="3"/>
      <c r="GI63" s="3"/>
      <c r="GJ63" s="21">
        <f t="shared" si="25"/>
        <v>-57.915424072243908</v>
      </c>
      <c r="GK63" s="21">
        <f t="shared" si="28"/>
        <v>-29.509382483070542</v>
      </c>
      <c r="GL63" s="126"/>
      <c r="GM63" s="21">
        <f t="shared" si="30"/>
        <v>-50.876472531155805</v>
      </c>
      <c r="GN63" s="21">
        <f t="shared" si="27"/>
        <v>-25.922857535128127</v>
      </c>
      <c r="GO63" s="21"/>
      <c r="GP63" s="21">
        <f t="shared" si="33"/>
        <v>37</v>
      </c>
      <c r="GQ63" s="21">
        <f t="shared" si="34"/>
        <v>0</v>
      </c>
      <c r="GR63" s="21">
        <f t="shared" si="35"/>
        <v>0</v>
      </c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</row>
    <row r="64" spans="1:225">
      <c r="A64" s="1"/>
      <c r="B64" s="52">
        <v>8</v>
      </c>
      <c r="C64" s="52">
        <f t="shared" si="31"/>
        <v>0.2644767806622918</v>
      </c>
      <c r="D64" s="52">
        <f t="shared" si="32"/>
        <v>9.5290723897637764E-2</v>
      </c>
      <c r="E64" s="3"/>
      <c r="K64" s="3"/>
      <c r="L64" s="3"/>
      <c r="M64" s="19">
        <v>0</v>
      </c>
      <c r="N64" s="34">
        <v>8.3082298585735695E-4</v>
      </c>
      <c r="O64" s="3"/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1">
        <v>0</v>
      </c>
      <c r="BU64" s="15">
        <f>BR61</f>
        <v>-110442813.73372957</v>
      </c>
      <c r="BV64" s="16">
        <f>BS61</f>
        <v>0</v>
      </c>
      <c r="BW64" s="16">
        <f>BT61</f>
        <v>4417712.5493491823</v>
      </c>
      <c r="BX64" s="9">
        <f>BU61</f>
        <v>0</v>
      </c>
      <c r="BY64" s="11">
        <f>BV61</f>
        <v>0</v>
      </c>
      <c r="BZ64" s="13">
        <f>2*H4+E22</f>
        <v>17670850.197396729</v>
      </c>
      <c r="CA64" s="11">
        <f>BX61</f>
        <v>110442813.73372957</v>
      </c>
      <c r="CB64" s="11">
        <f>BY61</f>
        <v>0</v>
      </c>
      <c r="CC64" s="12">
        <f>BZ61</f>
        <v>4417712.5493491823</v>
      </c>
      <c r="CD64" s="11">
        <v>0</v>
      </c>
      <c r="CE64" s="30">
        <v>0</v>
      </c>
      <c r="CF64" s="30">
        <v>0</v>
      </c>
      <c r="CG64" s="30">
        <v>0</v>
      </c>
      <c r="CH64" s="30">
        <v>0</v>
      </c>
      <c r="CI64" s="30">
        <v>0</v>
      </c>
      <c r="CJ64" s="30">
        <v>0</v>
      </c>
      <c r="CK64" s="30">
        <v>0</v>
      </c>
      <c r="CL64" s="30">
        <v>0</v>
      </c>
      <c r="CM64" s="1">
        <v>0</v>
      </c>
      <c r="CN64" s="1">
        <v>0</v>
      </c>
      <c r="CO64" s="1">
        <v>0</v>
      </c>
      <c r="CP64" s="1">
        <v>0</v>
      </c>
      <c r="CQ64" s="1">
        <v>0</v>
      </c>
      <c r="CR64" s="1">
        <v>0</v>
      </c>
      <c r="CS64" s="1">
        <v>0</v>
      </c>
      <c r="CT64" s="1">
        <v>0</v>
      </c>
      <c r="CU64" s="1">
        <v>0</v>
      </c>
      <c r="CV64" s="1">
        <v>0</v>
      </c>
      <c r="CW64" s="1">
        <v>0</v>
      </c>
      <c r="CX64" s="1">
        <v>0</v>
      </c>
      <c r="CY64" s="1">
        <v>0</v>
      </c>
      <c r="CZ64" s="1">
        <v>0</v>
      </c>
      <c r="DA64" s="1">
        <v>0</v>
      </c>
      <c r="DB64" s="1">
        <v>0</v>
      </c>
      <c r="DC64" s="1">
        <v>0</v>
      </c>
      <c r="DD64" s="1">
        <v>0</v>
      </c>
      <c r="DE64" s="1">
        <v>0</v>
      </c>
      <c r="DF64" s="1">
        <v>0</v>
      </c>
      <c r="DG64" s="1">
        <v>0</v>
      </c>
      <c r="DH64" s="1">
        <v>0</v>
      </c>
      <c r="DI64" s="1">
        <v>0</v>
      </c>
      <c r="DJ64" s="1">
        <v>0</v>
      </c>
      <c r="DK64" s="1">
        <v>0</v>
      </c>
      <c r="DL64" s="1">
        <v>0</v>
      </c>
      <c r="DM64" s="1">
        <v>0</v>
      </c>
      <c r="DN64" s="1">
        <v>0</v>
      </c>
      <c r="DO64" s="1">
        <v>0</v>
      </c>
      <c r="DP64" s="1">
        <v>0</v>
      </c>
      <c r="DQ64" s="1">
        <v>0</v>
      </c>
      <c r="DR64" s="1">
        <v>0</v>
      </c>
      <c r="DS64" s="1">
        <v>0</v>
      </c>
      <c r="DT64" s="1">
        <v>0</v>
      </c>
      <c r="DU64" s="1">
        <v>0</v>
      </c>
      <c r="DV64" s="1">
        <v>0</v>
      </c>
      <c r="DW64" s="1">
        <v>0</v>
      </c>
      <c r="DX64" s="1">
        <v>0</v>
      </c>
      <c r="DY64" s="1">
        <v>0</v>
      </c>
      <c r="DZ64" s="1">
        <v>0</v>
      </c>
      <c r="EA64" s="1">
        <v>0</v>
      </c>
      <c r="EB64" s="1">
        <v>0</v>
      </c>
      <c r="EC64" s="1">
        <v>0</v>
      </c>
      <c r="ED64" s="1">
        <v>0</v>
      </c>
      <c r="EE64" s="1">
        <v>0</v>
      </c>
      <c r="EF64" s="1">
        <v>0</v>
      </c>
      <c r="EG64" s="1">
        <v>0</v>
      </c>
      <c r="EH64" s="1">
        <v>0</v>
      </c>
      <c r="EI64" s="1">
        <v>0</v>
      </c>
      <c r="EJ64" s="1">
        <v>0</v>
      </c>
      <c r="EK64" s="1">
        <v>0</v>
      </c>
      <c r="EL64" s="1">
        <v>0</v>
      </c>
      <c r="EM64" s="1">
        <v>0</v>
      </c>
      <c r="EN64" s="1">
        <v>0</v>
      </c>
      <c r="EO64" s="1">
        <v>0</v>
      </c>
      <c r="EP64" s="1">
        <v>0</v>
      </c>
      <c r="EQ64" s="1">
        <v>0</v>
      </c>
      <c r="ER64" s="1">
        <v>0</v>
      </c>
      <c r="ES64" s="1">
        <v>0</v>
      </c>
      <c r="ET64" s="1">
        <v>0</v>
      </c>
      <c r="EU64" s="1">
        <v>0</v>
      </c>
      <c r="EV64" s="1">
        <v>0</v>
      </c>
      <c r="EW64" s="1">
        <v>0</v>
      </c>
      <c r="EX64" s="1">
        <v>0</v>
      </c>
      <c r="EY64" s="1">
        <v>0</v>
      </c>
      <c r="EZ64" s="1">
        <v>0</v>
      </c>
      <c r="FA64" s="1">
        <v>0</v>
      </c>
      <c r="FB64" s="1">
        <v>0</v>
      </c>
      <c r="FC64" s="1">
        <v>0</v>
      </c>
      <c r="FD64" s="1">
        <v>0</v>
      </c>
      <c r="FE64" s="1">
        <v>0</v>
      </c>
      <c r="FF64" s="1">
        <v>0</v>
      </c>
      <c r="FG64" s="1">
        <v>0</v>
      </c>
      <c r="FH64" s="1">
        <v>0</v>
      </c>
      <c r="FI64" s="1">
        <v>0</v>
      </c>
      <c r="FJ64" s="29">
        <v>0</v>
      </c>
      <c r="FK64" s="29">
        <v>0</v>
      </c>
      <c r="FL64" s="29">
        <v>0</v>
      </c>
      <c r="FR64" s="3">
        <f t="shared" si="13"/>
        <v>12.450783825839608</v>
      </c>
      <c r="FS64" s="3">
        <v>-28.584873835302915</v>
      </c>
      <c r="FT64" s="3">
        <v>-12.450783825839608</v>
      </c>
      <c r="FU64" s="3">
        <v>15.743256955351129</v>
      </c>
      <c r="FV64" s="3">
        <f>-FW64*fem!C44/1000</f>
        <v>3.2748121399631893</v>
      </c>
      <c r="FW64" s="3">
        <v>-0.35617685248238573</v>
      </c>
      <c r="FX64" s="3">
        <v>-0.13185442685265614</v>
      </c>
      <c r="FY64" s="3">
        <v>3.3701649038333557E-5</v>
      </c>
      <c r="FZ64">
        <f t="shared" si="29"/>
        <v>15.743256955351129</v>
      </c>
      <c r="GA64" s="21">
        <f>-fem!A44</f>
        <v>-5.04</v>
      </c>
      <c r="GB64" s="3"/>
      <c r="GC64" s="3"/>
      <c r="GD64" s="3"/>
      <c r="GE64" s="3"/>
      <c r="GF64" s="3"/>
      <c r="GG64" s="3"/>
      <c r="GH64" s="3"/>
      <c r="GI64" s="3"/>
      <c r="GJ64" s="21">
        <f t="shared" si="25"/>
        <v>-61.81867355918498</v>
      </c>
      <c r="GK64" s="21">
        <f t="shared" si="28"/>
        <v>-20.086104634371594</v>
      </c>
      <c r="GL64" s="126"/>
      <c r="GM64" s="21">
        <f t="shared" si="30"/>
        <v>-54.305327080453267</v>
      </c>
      <c r="GN64" s="21">
        <f t="shared" si="27"/>
        <v>-17.644870378809514</v>
      </c>
      <c r="GO64" s="21"/>
      <c r="GP64" s="21">
        <f t="shared" si="33"/>
        <v>38</v>
      </c>
      <c r="GQ64" s="21">
        <f t="shared" si="34"/>
        <v>0</v>
      </c>
      <c r="GR64" s="21">
        <f t="shared" si="35"/>
        <v>0</v>
      </c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</row>
    <row r="65" spans="1:225">
      <c r="A65" s="1"/>
      <c r="B65" s="52">
        <v>9</v>
      </c>
      <c r="C65" s="52">
        <f t="shared" si="31"/>
        <v>0.29753637824507828</v>
      </c>
      <c r="D65" s="52">
        <f t="shared" si="32"/>
        <v>9.6988444056835307E-2</v>
      </c>
      <c r="E65" s="3"/>
      <c r="K65" s="3"/>
      <c r="L65" s="3"/>
      <c r="M65" s="19">
        <v>0</v>
      </c>
      <c r="N65" s="36">
        <v>3.6777004225392053E-4</v>
      </c>
      <c r="O65" s="3"/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1">
        <v>0</v>
      </c>
      <c r="BU65" s="1">
        <v>0</v>
      </c>
      <c r="BV65" s="1">
        <v>0</v>
      </c>
      <c r="BW65" s="1">
        <v>0</v>
      </c>
      <c r="BX65" s="9">
        <f>BU62</f>
        <v>-1840713562.228826</v>
      </c>
      <c r="BY65" s="11">
        <f>BV62</f>
        <v>0</v>
      </c>
      <c r="BZ65" s="11">
        <f>BW62</f>
        <v>110442813.73372957</v>
      </c>
      <c r="CA65" s="6">
        <f>2*F2+C23</f>
        <v>3681433440.7581825</v>
      </c>
      <c r="CB65" s="7">
        <f>BY62</f>
        <v>0</v>
      </c>
      <c r="CC65" s="7">
        <f>BZ62</f>
        <v>0</v>
      </c>
      <c r="CD65" s="7">
        <f>CA62</f>
        <v>-1840713562.228826</v>
      </c>
      <c r="CE65" s="7">
        <f>CB62</f>
        <v>0</v>
      </c>
      <c r="CF65" s="8">
        <f>CC62</f>
        <v>-110442813.73372957</v>
      </c>
      <c r="CG65" s="30">
        <v>0</v>
      </c>
      <c r="CH65" s="30">
        <v>0</v>
      </c>
      <c r="CI65" s="30">
        <v>0</v>
      </c>
      <c r="CJ65" s="30">
        <v>0</v>
      </c>
      <c r="CK65" s="30">
        <v>0</v>
      </c>
      <c r="CL65" s="30">
        <v>0</v>
      </c>
      <c r="CM65" s="1">
        <v>0</v>
      </c>
      <c r="CN65" s="1">
        <v>0</v>
      </c>
      <c r="CO65" s="1">
        <v>0</v>
      </c>
      <c r="CP65" s="1">
        <v>0</v>
      </c>
      <c r="CQ65" s="1">
        <v>0</v>
      </c>
      <c r="CR65" s="1">
        <v>0</v>
      </c>
      <c r="CS65" s="1">
        <v>0</v>
      </c>
      <c r="CT65" s="1">
        <v>0</v>
      </c>
      <c r="CU65" s="1">
        <v>0</v>
      </c>
      <c r="CV65" s="1">
        <v>0</v>
      </c>
      <c r="CW65" s="1">
        <v>0</v>
      </c>
      <c r="CX65" s="1">
        <v>0</v>
      </c>
      <c r="CY65" s="1">
        <v>0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E65" s="1">
        <v>0</v>
      </c>
      <c r="DF65" s="1">
        <v>0</v>
      </c>
      <c r="DG65" s="1">
        <v>0</v>
      </c>
      <c r="DH65" s="1">
        <v>0</v>
      </c>
      <c r="DI65" s="1">
        <v>0</v>
      </c>
      <c r="DJ65" s="1">
        <v>0</v>
      </c>
      <c r="DK65" s="1">
        <v>0</v>
      </c>
      <c r="DL65" s="1">
        <v>0</v>
      </c>
      <c r="DM65" s="1">
        <v>0</v>
      </c>
      <c r="DN65" s="1">
        <v>0</v>
      </c>
      <c r="DO65" s="1">
        <v>0</v>
      </c>
      <c r="DP65" s="1">
        <v>0</v>
      </c>
      <c r="DQ65" s="1">
        <v>0</v>
      </c>
      <c r="DR65" s="1">
        <v>0</v>
      </c>
      <c r="DS65" s="1">
        <v>0</v>
      </c>
      <c r="DT65" s="1">
        <v>0</v>
      </c>
      <c r="DU65" s="1">
        <v>0</v>
      </c>
      <c r="DV65" s="1">
        <v>0</v>
      </c>
      <c r="DW65" s="1">
        <v>0</v>
      </c>
      <c r="DX65" s="1">
        <v>0</v>
      </c>
      <c r="DY65" s="1">
        <v>0</v>
      </c>
      <c r="DZ65" s="1">
        <v>0</v>
      </c>
      <c r="EA65" s="1">
        <v>0</v>
      </c>
      <c r="EB65" s="1">
        <v>0</v>
      </c>
      <c r="EC65" s="1">
        <v>0</v>
      </c>
      <c r="ED65" s="1">
        <v>0</v>
      </c>
      <c r="EE65" s="1">
        <v>0</v>
      </c>
      <c r="EF65" s="1">
        <v>0</v>
      </c>
      <c r="EG65" s="1">
        <v>0</v>
      </c>
      <c r="EH65" s="1">
        <v>0</v>
      </c>
      <c r="EI65" s="1">
        <v>0</v>
      </c>
      <c r="EJ65" s="1">
        <v>0</v>
      </c>
      <c r="EK65" s="1">
        <v>0</v>
      </c>
      <c r="EL65" s="1">
        <v>0</v>
      </c>
      <c r="EM65" s="1">
        <v>0</v>
      </c>
      <c r="EN65" s="1">
        <v>0</v>
      </c>
      <c r="EO65" s="1">
        <v>0</v>
      </c>
      <c r="EP65" s="1">
        <v>0</v>
      </c>
      <c r="EQ65" s="1">
        <v>0</v>
      </c>
      <c r="ER65" s="1">
        <v>0</v>
      </c>
      <c r="ES65" s="1">
        <v>0</v>
      </c>
      <c r="ET65" s="1">
        <v>0</v>
      </c>
      <c r="EU65" s="1">
        <v>0</v>
      </c>
      <c r="EV65" s="1">
        <v>0</v>
      </c>
      <c r="EW65" s="1">
        <v>0</v>
      </c>
      <c r="EX65" s="1">
        <v>0</v>
      </c>
      <c r="EY65" s="1">
        <v>0</v>
      </c>
      <c r="EZ65" s="1">
        <v>0</v>
      </c>
      <c r="FA65" s="1">
        <v>0</v>
      </c>
      <c r="FB65" s="1">
        <v>0</v>
      </c>
      <c r="FC65" s="1">
        <v>0</v>
      </c>
      <c r="FD65" s="1">
        <v>0</v>
      </c>
      <c r="FE65" s="1">
        <v>0</v>
      </c>
      <c r="FF65" s="1">
        <v>0</v>
      </c>
      <c r="FG65" s="1">
        <v>0</v>
      </c>
      <c r="FH65" s="1">
        <v>0</v>
      </c>
      <c r="FI65" s="1">
        <v>0</v>
      </c>
      <c r="FJ65" s="29">
        <v>0</v>
      </c>
      <c r="FK65" s="29">
        <v>0</v>
      </c>
      <c r="FL65" s="29">
        <v>0</v>
      </c>
      <c r="FR65" s="3">
        <f t="shared" si="13"/>
        <v>10.993317185138949</v>
      </c>
      <c r="FS65" s="3">
        <v>-25.234087204793468</v>
      </c>
      <c r="FT65" s="3">
        <v>-10.993317185138949</v>
      </c>
      <c r="FU65" s="3">
        <v>12.313072095118386</v>
      </c>
      <c r="FV65" s="3">
        <f>-FW65*fem!C45/1000</f>
        <v>3.3507866306374976</v>
      </c>
      <c r="FW65" s="3">
        <v>-0.35982446878304131</v>
      </c>
      <c r="FX65" s="3">
        <v>-0.13170558126493245</v>
      </c>
      <c r="FY65" s="3">
        <v>2.7350776559184132E-5</v>
      </c>
      <c r="FZ65">
        <f t="shared" si="29"/>
        <v>12.313072095118386</v>
      </c>
      <c r="GA65" s="21">
        <f>-fem!A45</f>
        <v>-5.16</v>
      </c>
      <c r="GB65" s="3"/>
      <c r="GC65" s="3"/>
      <c r="GD65" s="3"/>
      <c r="GE65" s="3"/>
      <c r="GF65" s="3"/>
      <c r="GG65" s="3"/>
      <c r="GH65" s="3"/>
      <c r="GI65" s="3"/>
      <c r="GJ65" s="21">
        <f t="shared" si="25"/>
        <v>-64.199742138683959</v>
      </c>
      <c r="GK65" s="21">
        <f t="shared" si="28"/>
        <v>-10.168240227614969</v>
      </c>
      <c r="GL65" s="126"/>
      <c r="GM65" s="21">
        <f t="shared" si="30"/>
        <v>-56.397004247982366</v>
      </c>
      <c r="GN65" s="21">
        <f t="shared" si="27"/>
        <v>-8.9324079537971777</v>
      </c>
      <c r="GO65" s="21"/>
      <c r="GP65" s="21">
        <f t="shared" si="33"/>
        <v>39</v>
      </c>
      <c r="GQ65" s="21">
        <f t="shared" si="34"/>
        <v>0</v>
      </c>
      <c r="GR65" s="21">
        <f t="shared" si="35"/>
        <v>0</v>
      </c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</row>
    <row r="66" spans="1:225">
      <c r="A66" s="1"/>
      <c r="B66" s="52">
        <v>10</v>
      </c>
      <c r="C66" s="52">
        <f t="shared" si="31"/>
        <v>0.33059597582786476</v>
      </c>
      <c r="D66" s="52">
        <f t="shared" si="32"/>
        <v>9.7879827748497308E-2</v>
      </c>
      <c r="E66" s="3"/>
      <c r="K66" s="3"/>
      <c r="L66" s="3"/>
      <c r="M66" s="19">
        <f>deltaWp</f>
        <v>-0.99549217210626573</v>
      </c>
      <c r="N66" s="36">
        <v>-1.3838039355145606E-4</v>
      </c>
      <c r="O66" s="3"/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1">
        <v>0</v>
      </c>
      <c r="BU66" s="1">
        <v>0</v>
      </c>
      <c r="BV66" s="1">
        <v>0</v>
      </c>
      <c r="BW66" s="1">
        <v>0</v>
      </c>
      <c r="BX66" s="9">
        <f>BU63</f>
        <v>0</v>
      </c>
      <c r="BY66" s="11">
        <f>BV63</f>
        <v>-83648995.017262608</v>
      </c>
      <c r="BZ66" s="11">
        <f>BW63</f>
        <v>0</v>
      </c>
      <c r="CA66" s="9">
        <f>BX63</f>
        <v>0</v>
      </c>
      <c r="CB66" s="10">
        <f>2*G3+D23</f>
        <v>167310622.63558584</v>
      </c>
      <c r="CC66" s="11">
        <f>BZ63</f>
        <v>0</v>
      </c>
      <c r="CD66" s="11">
        <f>CA63</f>
        <v>0</v>
      </c>
      <c r="CE66" s="11">
        <f>CB63</f>
        <v>-83648995.017262608</v>
      </c>
      <c r="CF66" s="12">
        <f>CC63</f>
        <v>0</v>
      </c>
      <c r="CG66" s="30">
        <v>0</v>
      </c>
      <c r="CH66" s="30">
        <v>0</v>
      </c>
      <c r="CI66" s="30">
        <v>0</v>
      </c>
      <c r="CJ66" s="30">
        <v>0</v>
      </c>
      <c r="CK66" s="30">
        <v>0</v>
      </c>
      <c r="CL66" s="30">
        <v>0</v>
      </c>
      <c r="CM66" s="1">
        <v>0</v>
      </c>
      <c r="CN66" s="1">
        <v>0</v>
      </c>
      <c r="CO66" s="1">
        <v>0</v>
      </c>
      <c r="CP66" s="1">
        <v>0</v>
      </c>
      <c r="CQ66" s="1">
        <v>0</v>
      </c>
      <c r="CR66" s="1">
        <v>0</v>
      </c>
      <c r="CS66" s="1">
        <v>0</v>
      </c>
      <c r="CT66" s="1">
        <v>0</v>
      </c>
      <c r="CU66" s="1">
        <v>0</v>
      </c>
      <c r="CV66" s="1">
        <v>0</v>
      </c>
      <c r="CW66" s="1">
        <v>0</v>
      </c>
      <c r="CX66" s="1">
        <v>0</v>
      </c>
      <c r="CY66" s="1"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G66" s="1">
        <v>0</v>
      </c>
      <c r="DH66" s="1">
        <v>0</v>
      </c>
      <c r="DI66" s="1">
        <v>0</v>
      </c>
      <c r="DJ66" s="1">
        <v>0</v>
      </c>
      <c r="DK66" s="1">
        <v>0</v>
      </c>
      <c r="DL66" s="1">
        <v>0</v>
      </c>
      <c r="DM66" s="1">
        <v>0</v>
      </c>
      <c r="DN66" s="1">
        <v>0</v>
      </c>
      <c r="DO66" s="1">
        <v>0</v>
      </c>
      <c r="DP66" s="1">
        <v>0</v>
      </c>
      <c r="DQ66" s="1">
        <v>0</v>
      </c>
      <c r="DR66" s="1">
        <v>0</v>
      </c>
      <c r="DS66" s="1">
        <v>0</v>
      </c>
      <c r="DT66" s="1">
        <v>0</v>
      </c>
      <c r="DU66" s="1">
        <v>0</v>
      </c>
      <c r="DV66" s="1">
        <v>0</v>
      </c>
      <c r="DW66" s="1">
        <v>0</v>
      </c>
      <c r="DX66" s="1">
        <v>0</v>
      </c>
      <c r="DY66" s="1">
        <v>0</v>
      </c>
      <c r="DZ66" s="1">
        <v>0</v>
      </c>
      <c r="EA66" s="1">
        <v>0</v>
      </c>
      <c r="EB66" s="1">
        <v>0</v>
      </c>
      <c r="EC66" s="1">
        <v>0</v>
      </c>
      <c r="ED66" s="1">
        <v>0</v>
      </c>
      <c r="EE66" s="1">
        <v>0</v>
      </c>
      <c r="EF66" s="1">
        <v>0</v>
      </c>
      <c r="EG66" s="1">
        <v>0</v>
      </c>
      <c r="EH66" s="1">
        <v>0</v>
      </c>
      <c r="EI66" s="1">
        <v>0</v>
      </c>
      <c r="EJ66" s="1">
        <v>0</v>
      </c>
      <c r="EK66" s="1">
        <v>0</v>
      </c>
      <c r="EL66" s="1">
        <v>0</v>
      </c>
      <c r="EM66" s="1">
        <v>0</v>
      </c>
      <c r="EN66" s="1">
        <v>0</v>
      </c>
      <c r="EO66" s="1">
        <v>0</v>
      </c>
      <c r="EP66" s="1">
        <v>0</v>
      </c>
      <c r="EQ66" s="1">
        <v>0</v>
      </c>
      <c r="ER66" s="1">
        <v>0</v>
      </c>
      <c r="ES66" s="1">
        <v>0</v>
      </c>
      <c r="ET66" s="1">
        <v>0</v>
      </c>
      <c r="EU66" s="1">
        <v>0</v>
      </c>
      <c r="EV66" s="1">
        <v>0</v>
      </c>
      <c r="EW66" s="1">
        <v>0</v>
      </c>
      <c r="EX66" s="1">
        <v>0</v>
      </c>
      <c r="EY66" s="1">
        <v>0</v>
      </c>
      <c r="EZ66" s="1">
        <v>0</v>
      </c>
      <c r="FA66" s="1">
        <v>0</v>
      </c>
      <c r="FB66" s="1">
        <v>0</v>
      </c>
      <c r="FC66" s="1">
        <v>0</v>
      </c>
      <c r="FD66" s="1">
        <v>0</v>
      </c>
      <c r="FE66" s="1">
        <v>0</v>
      </c>
      <c r="FF66" s="1">
        <v>0</v>
      </c>
      <c r="FG66" s="1">
        <v>0</v>
      </c>
      <c r="FH66" s="1">
        <v>0</v>
      </c>
      <c r="FI66" s="1">
        <v>0</v>
      </c>
      <c r="FJ66" s="29">
        <v>0</v>
      </c>
      <c r="FK66" s="29">
        <v>0</v>
      </c>
      <c r="FL66" s="29">
        <v>0</v>
      </c>
      <c r="FR66" s="3">
        <f t="shared" si="13"/>
        <v>9.5075920601339021</v>
      </c>
      <c r="FS66" s="3">
        <v>-21.813261880404298</v>
      </c>
      <c r="FT66" s="3">
        <v>-9.5075920601339021</v>
      </c>
      <c r="FU66" s="3">
        <v>9.2849816305520392</v>
      </c>
      <c r="FV66" s="3">
        <f>-FW66*fem!C46/1000</f>
        <v>3.4208253241732867</v>
      </c>
      <c r="FW66" s="3">
        <v>-0.3627995150498925</v>
      </c>
      <c r="FX66" s="3">
        <v>-0.1315741592773417</v>
      </c>
      <c r="FY66" s="3">
        <v>2.2461808912601928E-5</v>
      </c>
      <c r="FZ66">
        <f t="shared" si="29"/>
        <v>9.2849816305520392</v>
      </c>
      <c r="GA66" s="21">
        <f>-fem!A46</f>
        <v>-5.28</v>
      </c>
      <c r="GB66" s="3"/>
      <c r="GC66" s="3"/>
      <c r="GD66" s="3"/>
      <c r="GE66" s="3"/>
      <c r="GF66" s="3"/>
      <c r="GG66" s="3"/>
      <c r="GH66" s="3"/>
      <c r="GI66" s="3"/>
      <c r="GJ66" s="21">
        <f t="shared" si="25"/>
        <v>-65</v>
      </c>
      <c r="GK66" s="21">
        <f t="shared" si="28"/>
        <v>0</v>
      </c>
      <c r="GL66" s="126"/>
      <c r="GM66" s="21">
        <f t="shared" si="30"/>
        <v>-57.1</v>
      </c>
      <c r="GN66" s="21">
        <f t="shared" si="27"/>
        <v>0</v>
      </c>
      <c r="GO66" s="21"/>
      <c r="GP66" s="21">
        <f t="shared" si="33"/>
        <v>40</v>
      </c>
      <c r="GQ66" s="21">
        <f t="shared" si="34"/>
        <v>0</v>
      </c>
      <c r="GR66" s="21">
        <f t="shared" si="35"/>
        <v>0</v>
      </c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</row>
    <row r="67" spans="1:225">
      <c r="A67" s="1"/>
      <c r="B67" s="52">
        <v>11</v>
      </c>
      <c r="C67" s="52">
        <f t="shared" si="31"/>
        <v>0.36365557341065124</v>
      </c>
      <c r="D67" s="52">
        <f t="shared" si="32"/>
        <v>9.7996649924989007E-2</v>
      </c>
      <c r="E67" s="3"/>
      <c r="K67" s="3"/>
      <c r="L67" s="3"/>
      <c r="M67" s="20">
        <v>0</v>
      </c>
      <c r="N67" s="37">
        <v>7.6130846834513593E-4</v>
      </c>
      <c r="O67" s="3"/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1">
        <v>0</v>
      </c>
      <c r="BU67" s="1">
        <v>0</v>
      </c>
      <c r="BV67" s="1">
        <v>0</v>
      </c>
      <c r="BW67" s="1">
        <v>0</v>
      </c>
      <c r="BX67" s="15">
        <f>BU64</f>
        <v>-110442813.73372957</v>
      </c>
      <c r="BY67" s="16">
        <f>BV64</f>
        <v>0</v>
      </c>
      <c r="BZ67" s="16">
        <f>BW64</f>
        <v>4417712.5493491823</v>
      </c>
      <c r="CA67" s="9">
        <f>BX64</f>
        <v>0</v>
      </c>
      <c r="CB67" s="11">
        <f>BY64</f>
        <v>0</v>
      </c>
      <c r="CC67" s="13">
        <f>2*H4+E23</f>
        <v>17670850.197396729</v>
      </c>
      <c r="CD67" s="11">
        <f>CA64</f>
        <v>110442813.73372957</v>
      </c>
      <c r="CE67" s="11">
        <f>CB64</f>
        <v>0</v>
      </c>
      <c r="CF67" s="12">
        <f>CC64</f>
        <v>4417712.5493491823</v>
      </c>
      <c r="CG67" s="11">
        <v>0</v>
      </c>
      <c r="CH67" s="11">
        <v>0</v>
      </c>
      <c r="CI67" s="30">
        <v>0</v>
      </c>
      <c r="CJ67" s="30">
        <v>0</v>
      </c>
      <c r="CK67" s="30">
        <v>0</v>
      </c>
      <c r="CL67" s="30">
        <v>0</v>
      </c>
      <c r="CM67" s="1">
        <v>0</v>
      </c>
      <c r="CN67" s="1">
        <v>0</v>
      </c>
      <c r="CO67" s="1">
        <v>0</v>
      </c>
      <c r="CP67" s="1">
        <v>0</v>
      </c>
      <c r="CQ67" s="1">
        <v>0</v>
      </c>
      <c r="CR67" s="1">
        <v>0</v>
      </c>
      <c r="CS67" s="1">
        <v>0</v>
      </c>
      <c r="CT67" s="1">
        <v>0</v>
      </c>
      <c r="CU67" s="1">
        <v>0</v>
      </c>
      <c r="CV67" s="1">
        <v>0</v>
      </c>
      <c r="CW67" s="1">
        <v>0</v>
      </c>
      <c r="CX67" s="1">
        <v>0</v>
      </c>
      <c r="CY67" s="1">
        <v>0</v>
      </c>
      <c r="CZ67" s="1">
        <v>0</v>
      </c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F67" s="1">
        <v>0</v>
      </c>
      <c r="DG67" s="1">
        <v>0</v>
      </c>
      <c r="DH67" s="1">
        <v>0</v>
      </c>
      <c r="DI67" s="1">
        <v>0</v>
      </c>
      <c r="DJ67" s="1">
        <v>0</v>
      </c>
      <c r="DK67" s="1">
        <v>0</v>
      </c>
      <c r="DL67" s="1">
        <v>0</v>
      </c>
      <c r="DM67" s="1">
        <v>0</v>
      </c>
      <c r="DN67" s="1">
        <v>0</v>
      </c>
      <c r="DO67" s="1">
        <v>0</v>
      </c>
      <c r="DP67" s="1">
        <v>0</v>
      </c>
      <c r="DQ67" s="1">
        <v>0</v>
      </c>
      <c r="DR67" s="1">
        <v>0</v>
      </c>
      <c r="DS67" s="1">
        <v>0</v>
      </c>
      <c r="DT67" s="1">
        <v>0</v>
      </c>
      <c r="DU67" s="1">
        <v>0</v>
      </c>
      <c r="DV67" s="1">
        <v>0</v>
      </c>
      <c r="DW67" s="1">
        <v>0</v>
      </c>
      <c r="DX67" s="1">
        <v>0</v>
      </c>
      <c r="DY67" s="1">
        <v>0</v>
      </c>
      <c r="DZ67" s="1">
        <v>0</v>
      </c>
      <c r="EA67" s="1">
        <v>0</v>
      </c>
      <c r="EB67" s="1">
        <v>0</v>
      </c>
      <c r="EC67" s="1">
        <v>0</v>
      </c>
      <c r="ED67" s="1">
        <v>0</v>
      </c>
      <c r="EE67" s="1">
        <v>0</v>
      </c>
      <c r="EF67" s="1">
        <v>0</v>
      </c>
      <c r="EG67" s="1">
        <v>0</v>
      </c>
      <c r="EH67" s="1">
        <v>0</v>
      </c>
      <c r="EI67" s="1">
        <v>0</v>
      </c>
      <c r="EJ67" s="1">
        <v>0</v>
      </c>
      <c r="EK67" s="1">
        <v>0</v>
      </c>
      <c r="EL67" s="1">
        <v>0</v>
      </c>
      <c r="EM67" s="1">
        <v>0</v>
      </c>
      <c r="EN67" s="1">
        <v>0</v>
      </c>
      <c r="EO67" s="1">
        <v>0</v>
      </c>
      <c r="EP67" s="1">
        <v>0</v>
      </c>
      <c r="EQ67" s="1">
        <v>0</v>
      </c>
      <c r="ER67" s="1">
        <v>0</v>
      </c>
      <c r="ES67" s="1">
        <v>0</v>
      </c>
      <c r="ET67" s="1">
        <v>0</v>
      </c>
      <c r="EU67" s="1">
        <v>0</v>
      </c>
      <c r="EV67" s="1">
        <v>0</v>
      </c>
      <c r="EW67" s="1">
        <v>0</v>
      </c>
      <c r="EX67" s="1">
        <v>0</v>
      </c>
      <c r="EY67" s="1">
        <v>0</v>
      </c>
      <c r="EZ67" s="1">
        <v>0</v>
      </c>
      <c r="FA67" s="1">
        <v>0</v>
      </c>
      <c r="FB67" s="1">
        <v>0</v>
      </c>
      <c r="FC67" s="1">
        <v>0</v>
      </c>
      <c r="FD67" s="1">
        <v>0</v>
      </c>
      <c r="FE67" s="1">
        <v>0</v>
      </c>
      <c r="FF67" s="1">
        <v>0</v>
      </c>
      <c r="FG67" s="1">
        <v>0</v>
      </c>
      <c r="FH67" s="1">
        <v>0</v>
      </c>
      <c r="FI67" s="1">
        <v>0</v>
      </c>
      <c r="FJ67" s="29">
        <v>0</v>
      </c>
      <c r="FK67" s="29">
        <v>0</v>
      </c>
      <c r="FL67" s="29">
        <v>0</v>
      </c>
      <c r="FR67" s="3">
        <f t="shared" si="13"/>
        <v>7.9936486575534218</v>
      </c>
      <c r="FS67" s="3">
        <v>-18.326995810643666</v>
      </c>
      <c r="FT67" s="3">
        <v>-7.9936486575534218</v>
      </c>
      <c r="FU67" s="3">
        <v>6.6673902049097649</v>
      </c>
      <c r="FV67" s="3">
        <f>-FW67*fem!C47/1000</f>
        <v>3.4862660699761721</v>
      </c>
      <c r="FW67" s="3">
        <v>-0.36526642152090755</v>
      </c>
      <c r="FX67" s="3">
        <v>-0.13146049871204535</v>
      </c>
      <c r="FY67" s="3">
        <v>1.8850806237063884E-5</v>
      </c>
      <c r="FZ67">
        <f t="shared" si="29"/>
        <v>6.6673902049097649</v>
      </c>
      <c r="GA67" s="21">
        <f>-fem!A47</f>
        <v>-5.4</v>
      </c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126"/>
      <c r="GM67" s="3"/>
      <c r="GN67" s="3"/>
      <c r="GO67" s="3"/>
      <c r="GP67" s="21">
        <f t="shared" si="33"/>
        <v>41</v>
      </c>
      <c r="GQ67" s="21">
        <f t="shared" si="34"/>
        <v>0</v>
      </c>
      <c r="GR67" s="21">
        <f t="shared" si="35"/>
        <v>0</v>
      </c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</row>
    <row r="68" spans="1:225">
      <c r="A68" s="1"/>
      <c r="B68" s="52">
        <v>12</v>
      </c>
      <c r="C68" s="52">
        <f t="shared" si="31"/>
        <v>0.39671517099343767</v>
      </c>
      <c r="D68" s="52">
        <f t="shared" si="32"/>
        <v>9.7369037661993715E-2</v>
      </c>
      <c r="E68" s="3"/>
      <c r="K68" s="3"/>
      <c r="L68" s="3"/>
      <c r="M68" s="18">
        <v>0</v>
      </c>
      <c r="N68" s="38">
        <v>2.804288605385613E-4</v>
      </c>
      <c r="O68" s="3"/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1">
        <v>0</v>
      </c>
      <c r="BU68" s="1">
        <v>0</v>
      </c>
      <c r="BV68" s="1">
        <v>0</v>
      </c>
      <c r="BW68" s="1">
        <v>0</v>
      </c>
      <c r="BX68" s="1">
        <v>0</v>
      </c>
      <c r="BY68" s="1">
        <v>0</v>
      </c>
      <c r="BZ68" s="1">
        <v>0</v>
      </c>
      <c r="CA68" s="9">
        <f>BX65</f>
        <v>-1840713562.228826</v>
      </c>
      <c r="CB68" s="11">
        <f>BY65</f>
        <v>0</v>
      </c>
      <c r="CC68" s="11">
        <f>BZ65</f>
        <v>110442813.73372957</v>
      </c>
      <c r="CD68" s="6">
        <f>2*F2+C24</f>
        <v>3681433601.9407201</v>
      </c>
      <c r="CE68" s="7">
        <f>CB65</f>
        <v>0</v>
      </c>
      <c r="CF68" s="7">
        <f>CC65</f>
        <v>0</v>
      </c>
      <c r="CG68" s="7">
        <f>CD65</f>
        <v>-1840713562.228826</v>
      </c>
      <c r="CH68" s="7">
        <f>CE65</f>
        <v>0</v>
      </c>
      <c r="CI68" s="8">
        <f>CF65</f>
        <v>-110442813.73372957</v>
      </c>
      <c r="CJ68" s="11">
        <v>0</v>
      </c>
      <c r="CK68" s="30">
        <v>0</v>
      </c>
      <c r="CL68" s="30">
        <v>0</v>
      </c>
      <c r="CM68" s="1">
        <v>0</v>
      </c>
      <c r="CN68" s="1">
        <v>0</v>
      </c>
      <c r="CO68" s="1">
        <v>0</v>
      </c>
      <c r="CP68" s="1">
        <v>0</v>
      </c>
      <c r="CQ68" s="1">
        <v>0</v>
      </c>
      <c r="CR68" s="1">
        <v>0</v>
      </c>
      <c r="CS68" s="1">
        <v>0</v>
      </c>
      <c r="CT68" s="1">
        <v>0</v>
      </c>
      <c r="CU68" s="1">
        <v>0</v>
      </c>
      <c r="CV68" s="1">
        <v>0</v>
      </c>
      <c r="CW68" s="1">
        <v>0</v>
      </c>
      <c r="CX68" s="1">
        <v>0</v>
      </c>
      <c r="CY68" s="1"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">
        <v>0</v>
      </c>
      <c r="DF68" s="1">
        <v>0</v>
      </c>
      <c r="DG68" s="1">
        <v>0</v>
      </c>
      <c r="DH68" s="1">
        <v>0</v>
      </c>
      <c r="DI68" s="1">
        <v>0</v>
      </c>
      <c r="DJ68" s="1">
        <v>0</v>
      </c>
      <c r="DK68" s="1">
        <v>0</v>
      </c>
      <c r="DL68" s="1">
        <v>0</v>
      </c>
      <c r="DM68" s="1">
        <v>0</v>
      </c>
      <c r="DN68" s="1">
        <v>0</v>
      </c>
      <c r="DO68" s="1">
        <v>0</v>
      </c>
      <c r="DP68" s="1">
        <v>0</v>
      </c>
      <c r="DQ68" s="1">
        <v>0</v>
      </c>
      <c r="DR68" s="1">
        <v>0</v>
      </c>
      <c r="DS68" s="1">
        <v>0</v>
      </c>
      <c r="DT68" s="1">
        <v>0</v>
      </c>
      <c r="DU68" s="1">
        <v>0</v>
      </c>
      <c r="DV68" s="1">
        <v>0</v>
      </c>
      <c r="DW68" s="1">
        <v>0</v>
      </c>
      <c r="DX68" s="1">
        <v>0</v>
      </c>
      <c r="DY68" s="1">
        <v>0</v>
      </c>
      <c r="DZ68" s="1">
        <v>0</v>
      </c>
      <c r="EA68" s="1">
        <v>0</v>
      </c>
      <c r="EB68" s="1">
        <v>0</v>
      </c>
      <c r="EC68" s="1">
        <v>0</v>
      </c>
      <c r="ED68" s="1">
        <v>0</v>
      </c>
      <c r="EE68" s="1">
        <v>0</v>
      </c>
      <c r="EF68" s="1">
        <v>0</v>
      </c>
      <c r="EG68" s="1">
        <v>0</v>
      </c>
      <c r="EH68" s="1">
        <v>0</v>
      </c>
      <c r="EI68" s="1">
        <v>0</v>
      </c>
      <c r="EJ68" s="1">
        <v>0</v>
      </c>
      <c r="EK68" s="1">
        <v>0</v>
      </c>
      <c r="EL68" s="1">
        <v>0</v>
      </c>
      <c r="EM68" s="1">
        <v>0</v>
      </c>
      <c r="EN68" s="1">
        <v>0</v>
      </c>
      <c r="EO68" s="1">
        <v>0</v>
      </c>
      <c r="EP68" s="1">
        <v>0</v>
      </c>
      <c r="EQ68" s="1">
        <v>0</v>
      </c>
      <c r="ER68" s="1">
        <v>0</v>
      </c>
      <c r="ES68" s="1">
        <v>0</v>
      </c>
      <c r="ET68" s="1">
        <v>0</v>
      </c>
      <c r="EU68" s="1">
        <v>0</v>
      </c>
      <c r="EV68" s="1">
        <v>0</v>
      </c>
      <c r="EW68" s="1">
        <v>0</v>
      </c>
      <c r="EX68" s="1">
        <v>0</v>
      </c>
      <c r="EY68" s="1">
        <v>0</v>
      </c>
      <c r="EZ68" s="1">
        <v>0</v>
      </c>
      <c r="FA68" s="1">
        <v>0</v>
      </c>
      <c r="FB68" s="1">
        <v>0</v>
      </c>
      <c r="FC68" s="1">
        <v>0</v>
      </c>
      <c r="FD68" s="1">
        <v>0</v>
      </c>
      <c r="FE68" s="1">
        <v>0</v>
      </c>
      <c r="FF68" s="1">
        <v>0</v>
      </c>
      <c r="FG68" s="1">
        <v>0</v>
      </c>
      <c r="FH68" s="1">
        <v>0</v>
      </c>
      <c r="FI68" s="1">
        <v>0</v>
      </c>
      <c r="FJ68" s="29">
        <v>0</v>
      </c>
      <c r="FK68" s="29">
        <v>0</v>
      </c>
      <c r="FL68" s="29">
        <v>0</v>
      </c>
      <c r="FR68" s="3">
        <f t="shared" si="13"/>
        <v>6.4514972904562455</v>
      </c>
      <c r="FS68" s="3">
        <v>-14.778684769572692</v>
      </c>
      <c r="FT68" s="3">
        <v>-6.4514972904562455</v>
      </c>
      <c r="FU68" s="3">
        <v>4.4681507076354023</v>
      </c>
      <c r="FV68" s="3">
        <f>-FW68*fem!C48/1000</f>
        <v>3.5483110409626595</v>
      </c>
      <c r="FW68" s="3">
        <v>-0.3673673223479948</v>
      </c>
      <c r="FX68" s="3">
        <v>-0.13136493691054485</v>
      </c>
      <c r="FY68" s="3">
        <v>1.6330148591700279E-5</v>
      </c>
      <c r="FZ68">
        <f t="shared" si="29"/>
        <v>4.4681507076354023</v>
      </c>
      <c r="GA68" s="21">
        <f>-fem!A48</f>
        <v>-5.52</v>
      </c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21">
        <f t="shared" si="33"/>
        <v>42</v>
      </c>
      <c r="GQ68" s="21">
        <f t="shared" si="34"/>
        <v>0</v>
      </c>
      <c r="GR68" s="21">
        <f t="shared" si="35"/>
        <v>0</v>
      </c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</row>
    <row r="69" spans="1:225">
      <c r="A69" s="1"/>
      <c r="B69" s="52">
        <v>13</v>
      </c>
      <c r="C69" s="52">
        <f t="shared" si="31"/>
        <v>0.42977476857622415</v>
      </c>
      <c r="D69" s="52">
        <f t="shared" si="32"/>
        <v>9.6025575616623823E-2</v>
      </c>
      <c r="E69" s="3"/>
      <c r="K69" s="3"/>
      <c r="L69" s="3"/>
      <c r="M69" s="19">
        <f>deltaWp</f>
        <v>-0.99549217210626573</v>
      </c>
      <c r="N69" s="36">
        <v>-1.379488943419045E-4</v>
      </c>
      <c r="O69" s="3"/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1">
        <v>0</v>
      </c>
      <c r="BU69" s="1">
        <v>0</v>
      </c>
      <c r="BV69" s="1">
        <v>0</v>
      </c>
      <c r="BW69" s="1">
        <v>0</v>
      </c>
      <c r="BX69" s="1">
        <v>0</v>
      </c>
      <c r="BY69" s="1">
        <v>0</v>
      </c>
      <c r="BZ69" s="1">
        <v>0</v>
      </c>
      <c r="CA69" s="9">
        <f>BX66</f>
        <v>0</v>
      </c>
      <c r="CB69" s="11">
        <f>BY66</f>
        <v>-83648995.017262608</v>
      </c>
      <c r="CC69" s="11">
        <f>BZ66</f>
        <v>0</v>
      </c>
      <c r="CD69" s="9">
        <f>CA66</f>
        <v>0</v>
      </c>
      <c r="CE69" s="10">
        <f>2*G3+D24</f>
        <v>167310945.00066078</v>
      </c>
      <c r="CF69" s="11">
        <f>CC66</f>
        <v>0</v>
      </c>
      <c r="CG69" s="11">
        <f>CD66</f>
        <v>0</v>
      </c>
      <c r="CH69" s="11">
        <f>CE66</f>
        <v>-83648995.017262608</v>
      </c>
      <c r="CI69" s="12">
        <f>CF66</f>
        <v>0</v>
      </c>
      <c r="CJ69" s="11">
        <v>0</v>
      </c>
      <c r="CK69" s="30">
        <v>0</v>
      </c>
      <c r="CL69" s="30">
        <v>0</v>
      </c>
      <c r="CM69" s="1">
        <v>0</v>
      </c>
      <c r="CN69" s="1">
        <v>0</v>
      </c>
      <c r="CO69" s="1">
        <v>0</v>
      </c>
      <c r="CP69" s="1">
        <v>0</v>
      </c>
      <c r="CQ69" s="1">
        <v>0</v>
      </c>
      <c r="CR69" s="1">
        <v>0</v>
      </c>
      <c r="CS69" s="1">
        <v>0</v>
      </c>
      <c r="CT69" s="1">
        <v>0</v>
      </c>
      <c r="CU69" s="1">
        <v>0</v>
      </c>
      <c r="CV69" s="1">
        <v>0</v>
      </c>
      <c r="CW69" s="1">
        <v>0</v>
      </c>
      <c r="CX69" s="1">
        <v>0</v>
      </c>
      <c r="CY69" s="1">
        <v>0</v>
      </c>
      <c r="CZ69" s="1">
        <v>0</v>
      </c>
      <c r="DA69" s="1">
        <v>0</v>
      </c>
      <c r="DB69" s="1">
        <v>0</v>
      </c>
      <c r="DC69" s="1">
        <v>0</v>
      </c>
      <c r="DD69" s="1">
        <v>0</v>
      </c>
      <c r="DE69" s="1">
        <v>0</v>
      </c>
      <c r="DF69" s="1">
        <v>0</v>
      </c>
      <c r="DG69" s="1">
        <v>0</v>
      </c>
      <c r="DH69" s="1">
        <v>0</v>
      </c>
      <c r="DI69" s="1">
        <v>0</v>
      </c>
      <c r="DJ69" s="1">
        <v>0</v>
      </c>
      <c r="DK69" s="1">
        <v>0</v>
      </c>
      <c r="DL69" s="1">
        <v>0</v>
      </c>
      <c r="DM69" s="1">
        <v>0</v>
      </c>
      <c r="DN69" s="1">
        <v>0</v>
      </c>
      <c r="DO69" s="1">
        <v>0</v>
      </c>
      <c r="DP69" s="1">
        <v>0</v>
      </c>
      <c r="DQ69" s="1">
        <v>0</v>
      </c>
      <c r="DR69" s="1">
        <v>0</v>
      </c>
      <c r="DS69" s="1">
        <v>0</v>
      </c>
      <c r="DT69" s="1">
        <v>0</v>
      </c>
      <c r="DU69" s="1">
        <v>0</v>
      </c>
      <c r="DV69" s="1">
        <v>0</v>
      </c>
      <c r="DW69" s="1">
        <v>0</v>
      </c>
      <c r="DX69" s="1">
        <v>0</v>
      </c>
      <c r="DY69" s="1">
        <v>0</v>
      </c>
      <c r="DZ69" s="1">
        <v>0</v>
      </c>
      <c r="EA69" s="1">
        <v>0</v>
      </c>
      <c r="EB69" s="1">
        <v>0</v>
      </c>
      <c r="EC69" s="1">
        <v>0</v>
      </c>
      <c r="ED69" s="1">
        <v>0</v>
      </c>
      <c r="EE69" s="1">
        <v>0</v>
      </c>
      <c r="EF69" s="1">
        <v>0</v>
      </c>
      <c r="EG69" s="1">
        <v>0</v>
      </c>
      <c r="EH69" s="1">
        <v>0</v>
      </c>
      <c r="EI69" s="1">
        <v>0</v>
      </c>
      <c r="EJ69" s="1">
        <v>0</v>
      </c>
      <c r="EK69" s="1">
        <v>0</v>
      </c>
      <c r="EL69" s="1">
        <v>0</v>
      </c>
      <c r="EM69" s="1">
        <v>0</v>
      </c>
      <c r="EN69" s="1">
        <v>0</v>
      </c>
      <c r="EO69" s="1">
        <v>0</v>
      </c>
      <c r="EP69" s="1">
        <v>0</v>
      </c>
      <c r="EQ69" s="1">
        <v>0</v>
      </c>
      <c r="ER69" s="1">
        <v>0</v>
      </c>
      <c r="ES69" s="1">
        <v>0</v>
      </c>
      <c r="ET69" s="1">
        <v>0</v>
      </c>
      <c r="EU69" s="1">
        <v>0</v>
      </c>
      <c r="EV69" s="1">
        <v>0</v>
      </c>
      <c r="EW69" s="1">
        <v>0</v>
      </c>
      <c r="EX69" s="1">
        <v>0</v>
      </c>
      <c r="EY69" s="1">
        <v>0</v>
      </c>
      <c r="EZ69" s="1">
        <v>0</v>
      </c>
      <c r="FA69" s="1">
        <v>0</v>
      </c>
      <c r="FB69" s="1">
        <v>0</v>
      </c>
      <c r="FC69" s="1">
        <v>0</v>
      </c>
      <c r="FD69" s="1">
        <v>0</v>
      </c>
      <c r="FE69" s="1">
        <v>0</v>
      </c>
      <c r="FF69" s="1">
        <v>0</v>
      </c>
      <c r="FG69" s="1">
        <v>0</v>
      </c>
      <c r="FH69" s="1">
        <v>0</v>
      </c>
      <c r="FI69" s="1">
        <v>0</v>
      </c>
      <c r="FJ69" s="29">
        <v>0</v>
      </c>
      <c r="FK69" s="29">
        <v>0</v>
      </c>
      <c r="FL69" s="29">
        <v>0</v>
      </c>
      <c r="FR69" s="3">
        <f t="shared" si="13"/>
        <v>4.8811189020070742</v>
      </c>
      <c r="FS69" s="3">
        <v>-11.170676924466534</v>
      </c>
      <c r="FT69" s="3">
        <v>-4.8811189020070742</v>
      </c>
      <c r="FU69" s="3">
        <v>2.6947085352755664</v>
      </c>
      <c r="FV69" s="3">
        <f>-FW69*fem!C49/1000</f>
        <v>3.6080078450633506</v>
      </c>
      <c r="FW69" s="3">
        <v>-0.36922162766877442</v>
      </c>
      <c r="FX69" s="3">
        <v>-0.13128781109105206</v>
      </c>
      <c r="FY69" s="3">
        <v>1.4708753092807606E-5</v>
      </c>
      <c r="FZ69">
        <f t="shared" si="29"/>
        <v>2.6947085352755664</v>
      </c>
      <c r="GA69" s="21">
        <f>-fem!A49</f>
        <v>-5.64</v>
      </c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21">
        <f t="shared" si="33"/>
        <v>43</v>
      </c>
      <c r="GQ69" s="21">
        <f t="shared" si="34"/>
        <v>0</v>
      </c>
      <c r="GR69" s="21">
        <f t="shared" si="35"/>
        <v>0</v>
      </c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</row>
    <row r="70" spans="1:225">
      <c r="A70" s="1"/>
      <c r="B70" s="52">
        <v>14</v>
      </c>
      <c r="C70" s="52">
        <f t="shared" si="31"/>
        <v>0.46283436615901064</v>
      </c>
      <c r="D70" s="52">
        <f t="shared" si="32"/>
        <v>9.3993403489157315E-2</v>
      </c>
      <c r="E70" s="3"/>
      <c r="K70" s="3"/>
      <c r="L70" s="3"/>
      <c r="M70" s="19">
        <v>0</v>
      </c>
      <c r="N70" s="36">
        <v>6.9490730193953927E-4</v>
      </c>
      <c r="O70" s="3"/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1">
        <v>0</v>
      </c>
      <c r="BU70" s="1">
        <v>0</v>
      </c>
      <c r="BV70" s="1">
        <v>0</v>
      </c>
      <c r="BW70" s="1">
        <v>0</v>
      </c>
      <c r="BX70" s="1">
        <v>0</v>
      </c>
      <c r="BY70" s="1">
        <v>0</v>
      </c>
      <c r="BZ70" s="1">
        <v>0</v>
      </c>
      <c r="CA70" s="15">
        <f>BX67</f>
        <v>-110442813.73372957</v>
      </c>
      <c r="CB70" s="16">
        <f>BY67</f>
        <v>0</v>
      </c>
      <c r="CC70" s="16">
        <f>BZ67</f>
        <v>4417712.5493491823</v>
      </c>
      <c r="CD70" s="9">
        <f>CA67</f>
        <v>0</v>
      </c>
      <c r="CE70" s="11">
        <f>CB67</f>
        <v>0</v>
      </c>
      <c r="CF70" s="13">
        <f>2*H4+E24</f>
        <v>17670850.197396729</v>
      </c>
      <c r="CG70" s="11">
        <f>CD67</f>
        <v>110442813.73372957</v>
      </c>
      <c r="CH70" s="11">
        <f>CE67</f>
        <v>0</v>
      </c>
      <c r="CI70" s="12">
        <f>CF67</f>
        <v>4417712.5493491823</v>
      </c>
      <c r="CJ70" s="11">
        <v>0</v>
      </c>
      <c r="CK70" s="30">
        <v>0</v>
      </c>
      <c r="CL70" s="30">
        <v>0</v>
      </c>
      <c r="CM70" s="1">
        <v>0</v>
      </c>
      <c r="CN70" s="1">
        <v>0</v>
      </c>
      <c r="CO70" s="1">
        <v>0</v>
      </c>
      <c r="CP70" s="1">
        <v>0</v>
      </c>
      <c r="CQ70" s="1">
        <v>0</v>
      </c>
      <c r="CR70" s="1">
        <v>0</v>
      </c>
      <c r="CS70" s="1">
        <v>0</v>
      </c>
      <c r="CT70" s="1">
        <v>0</v>
      </c>
      <c r="CU70" s="1">
        <v>0</v>
      </c>
      <c r="CV70" s="1">
        <v>0</v>
      </c>
      <c r="CW70" s="1">
        <v>0</v>
      </c>
      <c r="CX70" s="1">
        <v>0</v>
      </c>
      <c r="CY70" s="1">
        <v>0</v>
      </c>
      <c r="CZ70" s="1">
        <v>0</v>
      </c>
      <c r="DA70" s="1">
        <v>0</v>
      </c>
      <c r="DB70" s="1">
        <v>0</v>
      </c>
      <c r="DC70" s="1">
        <v>0</v>
      </c>
      <c r="DD70" s="1">
        <v>0</v>
      </c>
      <c r="DE70" s="1">
        <v>0</v>
      </c>
      <c r="DF70" s="1">
        <v>0</v>
      </c>
      <c r="DG70" s="1">
        <v>0</v>
      </c>
      <c r="DH70" s="1">
        <v>0</v>
      </c>
      <c r="DI70" s="1">
        <v>0</v>
      </c>
      <c r="DJ70" s="1">
        <v>0</v>
      </c>
      <c r="DK70" s="1">
        <v>0</v>
      </c>
      <c r="DL70" s="1">
        <v>0</v>
      </c>
      <c r="DM70" s="1">
        <v>0</v>
      </c>
      <c r="DN70" s="1">
        <v>0</v>
      </c>
      <c r="DO70" s="1">
        <v>0</v>
      </c>
      <c r="DP70" s="1">
        <v>0</v>
      </c>
      <c r="DQ70" s="1">
        <v>0</v>
      </c>
      <c r="DR70" s="1">
        <v>0</v>
      </c>
      <c r="DS70" s="1">
        <v>0</v>
      </c>
      <c r="DT70" s="1">
        <v>0</v>
      </c>
      <c r="DU70" s="1">
        <v>0</v>
      </c>
      <c r="DV70" s="1">
        <v>0</v>
      </c>
      <c r="DW70" s="1">
        <v>0</v>
      </c>
      <c r="DX70" s="1">
        <v>0</v>
      </c>
      <c r="DY70" s="1">
        <v>0</v>
      </c>
      <c r="DZ70" s="1">
        <v>0</v>
      </c>
      <c r="EA70" s="1">
        <v>0</v>
      </c>
      <c r="EB70" s="1">
        <v>0</v>
      </c>
      <c r="EC70" s="1">
        <v>0</v>
      </c>
      <c r="ED70" s="1">
        <v>0</v>
      </c>
      <c r="EE70" s="1">
        <v>0</v>
      </c>
      <c r="EF70" s="1">
        <v>0</v>
      </c>
      <c r="EG70" s="1">
        <v>0</v>
      </c>
      <c r="EH70" s="1">
        <v>0</v>
      </c>
      <c r="EI70" s="1">
        <v>0</v>
      </c>
      <c r="EJ70" s="1">
        <v>0</v>
      </c>
      <c r="EK70" s="1">
        <v>0</v>
      </c>
      <c r="EL70" s="1">
        <v>0</v>
      </c>
      <c r="EM70" s="1">
        <v>0</v>
      </c>
      <c r="EN70" s="1">
        <v>0</v>
      </c>
      <c r="EO70" s="1">
        <v>0</v>
      </c>
      <c r="EP70" s="1">
        <v>0</v>
      </c>
      <c r="EQ70" s="1">
        <v>0</v>
      </c>
      <c r="ER70" s="1">
        <v>0</v>
      </c>
      <c r="ES70" s="1">
        <v>0</v>
      </c>
      <c r="ET70" s="1">
        <v>0</v>
      </c>
      <c r="EU70" s="1">
        <v>0</v>
      </c>
      <c r="EV70" s="1">
        <v>0</v>
      </c>
      <c r="EW70" s="1">
        <v>0</v>
      </c>
      <c r="EX70" s="1">
        <v>0</v>
      </c>
      <c r="EY70" s="1">
        <v>0</v>
      </c>
      <c r="EZ70" s="1">
        <v>0</v>
      </c>
      <c r="FA70" s="1">
        <v>0</v>
      </c>
      <c r="FB70" s="1">
        <v>0</v>
      </c>
      <c r="FC70" s="1">
        <v>0</v>
      </c>
      <c r="FD70" s="1">
        <v>0</v>
      </c>
      <c r="FE70" s="1">
        <v>0</v>
      </c>
      <c r="FF70" s="1">
        <v>0</v>
      </c>
      <c r="FG70" s="1">
        <v>0</v>
      </c>
      <c r="FH70" s="1">
        <v>0</v>
      </c>
      <c r="FI70" s="1">
        <v>0</v>
      </c>
      <c r="FJ70" s="29">
        <v>0</v>
      </c>
      <c r="FK70" s="29">
        <v>0</v>
      </c>
      <c r="FL70" s="29">
        <v>0</v>
      </c>
      <c r="FR70" s="3">
        <f t="shared" si="13"/>
        <v>3.2824655348449596</v>
      </c>
      <c r="FS70" s="3">
        <v>-7.5044458558361384</v>
      </c>
      <c r="FT70" s="3">
        <v>-3.2824655348449596</v>
      </c>
      <c r="FU70" s="3">
        <v>1.3542273043434818</v>
      </c>
      <c r="FV70" s="3">
        <f>-FW70*fem!C50/1000</f>
        <v>3.6662310689624</v>
      </c>
      <c r="FW70" s="3">
        <v>-0.37092561798406054</v>
      </c>
      <c r="FX70" s="3">
        <v>-0.13122945869959773</v>
      </c>
      <c r="FY70" s="3">
        <v>1.3792229938712039E-5</v>
      </c>
      <c r="FZ70">
        <f t="shared" si="29"/>
        <v>1.3542273043434818</v>
      </c>
      <c r="GA70" s="21">
        <f>-fem!A50</f>
        <v>-5.76</v>
      </c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21">
        <f t="shared" si="33"/>
        <v>44</v>
      </c>
      <c r="GQ70" s="21">
        <f t="shared" si="34"/>
        <v>0</v>
      </c>
      <c r="GR70" s="21">
        <f t="shared" si="35"/>
        <v>0</v>
      </c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</row>
    <row r="71" spans="1:225">
      <c r="A71" s="1"/>
      <c r="B71" s="52">
        <v>15</v>
      </c>
      <c r="C71" s="52">
        <f t="shared" si="31"/>
        <v>0.49589396374179712</v>
      </c>
      <c r="D71" s="52">
        <f t="shared" si="32"/>
        <v>9.1298306186952102E-2</v>
      </c>
      <c r="E71" s="3"/>
      <c r="K71" s="3"/>
      <c r="L71" s="3"/>
      <c r="M71" s="19">
        <v>0</v>
      </c>
      <c r="N71" s="34">
        <v>2.0086325811955607E-4</v>
      </c>
      <c r="O71" s="3"/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1">
        <v>0</v>
      </c>
      <c r="BU71" s="1">
        <v>0</v>
      </c>
      <c r="BV71" s="1">
        <v>0</v>
      </c>
      <c r="BW71" s="1">
        <v>0</v>
      </c>
      <c r="BX71" s="1">
        <v>0</v>
      </c>
      <c r="BY71" s="1">
        <v>0</v>
      </c>
      <c r="BZ71" s="1">
        <v>0</v>
      </c>
      <c r="CA71" s="1">
        <v>0</v>
      </c>
      <c r="CB71" s="30">
        <v>0</v>
      </c>
      <c r="CC71" s="11">
        <v>0</v>
      </c>
      <c r="CD71" s="9">
        <f>CA68</f>
        <v>-1840713562.228826</v>
      </c>
      <c r="CE71" s="11">
        <f>CB68</f>
        <v>0</v>
      </c>
      <c r="CF71" s="11">
        <f>CC68</f>
        <v>110442813.73372957</v>
      </c>
      <c r="CG71" s="6">
        <f>2*F2+C25</f>
        <v>3681433759.7986317</v>
      </c>
      <c r="CH71" s="7">
        <f>CE68</f>
        <v>0</v>
      </c>
      <c r="CI71" s="7">
        <f>CF68</f>
        <v>0</v>
      </c>
      <c r="CJ71" s="7">
        <f>CG68</f>
        <v>-1840713562.228826</v>
      </c>
      <c r="CK71" s="7">
        <f>CH68</f>
        <v>0</v>
      </c>
      <c r="CL71" s="8">
        <f>CI68</f>
        <v>-110442813.73372957</v>
      </c>
      <c r="CM71" s="1">
        <v>0</v>
      </c>
      <c r="CN71" s="1">
        <v>0</v>
      </c>
      <c r="CO71" s="1">
        <v>0</v>
      </c>
      <c r="CP71" s="1">
        <v>0</v>
      </c>
      <c r="CQ71" s="1">
        <v>0</v>
      </c>
      <c r="CR71" s="1">
        <v>0</v>
      </c>
      <c r="CS71" s="1">
        <v>0</v>
      </c>
      <c r="CT71" s="1">
        <v>0</v>
      </c>
      <c r="CU71" s="1">
        <v>0</v>
      </c>
      <c r="CV71" s="1">
        <v>0</v>
      </c>
      <c r="CW71" s="1">
        <v>0</v>
      </c>
      <c r="CX71" s="1">
        <v>0</v>
      </c>
      <c r="CY71" s="1">
        <v>0</v>
      </c>
      <c r="CZ71" s="1">
        <v>0</v>
      </c>
      <c r="DA71" s="1">
        <v>0</v>
      </c>
      <c r="DB71" s="1">
        <v>0</v>
      </c>
      <c r="DC71" s="1">
        <v>0</v>
      </c>
      <c r="DD71" s="1">
        <v>0</v>
      </c>
      <c r="DE71" s="1">
        <v>0</v>
      </c>
      <c r="DF71" s="1">
        <v>0</v>
      </c>
      <c r="DG71" s="1">
        <v>0</v>
      </c>
      <c r="DH71" s="1">
        <v>0</v>
      </c>
      <c r="DI71" s="1">
        <v>0</v>
      </c>
      <c r="DJ71" s="1">
        <v>0</v>
      </c>
      <c r="DK71" s="1">
        <v>0</v>
      </c>
      <c r="DL71" s="1">
        <v>0</v>
      </c>
      <c r="DM71" s="1">
        <v>0</v>
      </c>
      <c r="DN71" s="1">
        <v>0</v>
      </c>
      <c r="DO71" s="1">
        <v>0</v>
      </c>
      <c r="DP71" s="1">
        <v>0</v>
      </c>
      <c r="DQ71" s="1">
        <v>0</v>
      </c>
      <c r="DR71" s="1">
        <v>0</v>
      </c>
      <c r="DS71" s="1">
        <v>0</v>
      </c>
      <c r="DT71" s="1">
        <v>0</v>
      </c>
      <c r="DU71" s="1">
        <v>0</v>
      </c>
      <c r="DV71" s="1">
        <v>0</v>
      </c>
      <c r="DW71" s="1">
        <v>0</v>
      </c>
      <c r="DX71" s="1">
        <v>0</v>
      </c>
      <c r="DY71" s="1">
        <v>0</v>
      </c>
      <c r="DZ71" s="1">
        <v>0</v>
      </c>
      <c r="EA71" s="1">
        <v>0</v>
      </c>
      <c r="EB71" s="1">
        <v>0</v>
      </c>
      <c r="EC71" s="1">
        <v>0</v>
      </c>
      <c r="ED71" s="1">
        <v>0</v>
      </c>
      <c r="EE71" s="1">
        <v>0</v>
      </c>
      <c r="EF71" s="1">
        <v>0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0</v>
      </c>
      <c r="EW71" s="1">
        <v>0</v>
      </c>
      <c r="EX71" s="1">
        <v>0</v>
      </c>
      <c r="EY71" s="1">
        <v>0</v>
      </c>
      <c r="EZ71" s="1">
        <v>0</v>
      </c>
      <c r="FA71" s="1">
        <v>0</v>
      </c>
      <c r="FB71" s="1">
        <v>0</v>
      </c>
      <c r="FC71" s="1">
        <v>0</v>
      </c>
      <c r="FD71" s="1">
        <v>0</v>
      </c>
      <c r="FE71" s="1">
        <v>0</v>
      </c>
      <c r="FF71" s="1">
        <v>0</v>
      </c>
      <c r="FG71" s="1">
        <v>0</v>
      </c>
      <c r="FH71" s="1">
        <v>0</v>
      </c>
      <c r="FI71" s="1">
        <v>0</v>
      </c>
      <c r="FJ71" s="29">
        <v>0</v>
      </c>
      <c r="FK71" s="29">
        <v>0</v>
      </c>
      <c r="FL71" s="29">
        <v>0</v>
      </c>
      <c r="FR71" s="3">
        <f t="shared" si="13"/>
        <v>1.6554607501493592</v>
      </c>
      <c r="FS71" s="3">
        <v>-3.7807816806096071</v>
      </c>
      <c r="FT71" s="3">
        <v>-1.6554607501493592</v>
      </c>
      <c r="FU71" s="3">
        <v>0.45369380166581408</v>
      </c>
      <c r="FV71" s="3">
        <f>-FW71*fem!C51/1000</f>
        <v>3.7236641750589921</v>
      </c>
      <c r="FW71" s="3">
        <v>-0.37255205403153407</v>
      </c>
      <c r="FX71" s="3">
        <v>-0.13119021775552939</v>
      </c>
      <c r="FY71" s="3">
        <v>1.3382986221337074E-5</v>
      </c>
      <c r="FZ71">
        <f t="shared" si="29"/>
        <v>0.45369380166581408</v>
      </c>
      <c r="GA71" s="21">
        <f>-fem!A51</f>
        <v>-5.88</v>
      </c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21">
        <f t="shared" si="33"/>
        <v>45</v>
      </c>
      <c r="GQ71" s="21">
        <f t="shared" si="34"/>
        <v>0</v>
      </c>
      <c r="GR71" s="21">
        <f t="shared" si="35"/>
        <v>0</v>
      </c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</row>
    <row r="72" spans="1:225">
      <c r="A72" s="1"/>
      <c r="B72" s="52">
        <v>16</v>
      </c>
      <c r="C72" s="52">
        <f t="shared" si="31"/>
        <v>0.5289535613245836</v>
      </c>
      <c r="D72" s="52">
        <f t="shared" si="32"/>
        <v>8.7964797320208038E-2</v>
      </c>
      <c r="E72" s="3"/>
      <c r="K72" s="3"/>
      <c r="L72" s="3"/>
      <c r="M72" s="19">
        <f>deltaWp</f>
        <v>-0.99549217210626573</v>
      </c>
      <c r="N72" s="34">
        <v>-1.3752685885731888E-4</v>
      </c>
      <c r="O72" s="3"/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1">
        <v>0</v>
      </c>
      <c r="BU72" s="1">
        <v>0</v>
      </c>
      <c r="BV72" s="1">
        <v>0</v>
      </c>
      <c r="BW72" s="1">
        <v>0</v>
      </c>
      <c r="BX72" s="1">
        <v>0</v>
      </c>
      <c r="BY72" s="1">
        <v>0</v>
      </c>
      <c r="BZ72" s="1">
        <v>0</v>
      </c>
      <c r="CA72" s="1">
        <v>0</v>
      </c>
      <c r="CB72" s="30">
        <v>0</v>
      </c>
      <c r="CC72" s="11">
        <v>0</v>
      </c>
      <c r="CD72" s="9">
        <f>CA69</f>
        <v>0</v>
      </c>
      <c r="CE72" s="11">
        <f>CB69</f>
        <v>-83648995.017262608</v>
      </c>
      <c r="CF72" s="11">
        <f>CC69</f>
        <v>0</v>
      </c>
      <c r="CG72" s="9">
        <f>CD69</f>
        <v>0</v>
      </c>
      <c r="CH72" s="10">
        <f>2*G3+D25</f>
        <v>167311260.71648431</v>
      </c>
      <c r="CI72" s="11">
        <f>CF69</f>
        <v>0</v>
      </c>
      <c r="CJ72" s="11">
        <f>CG69</f>
        <v>0</v>
      </c>
      <c r="CK72" s="11">
        <f>CH69</f>
        <v>-83648995.017262608</v>
      </c>
      <c r="CL72" s="12">
        <f>CI69</f>
        <v>0</v>
      </c>
      <c r="CM72" s="1">
        <v>0</v>
      </c>
      <c r="CN72" s="1">
        <v>0</v>
      </c>
      <c r="CO72" s="1">
        <v>0</v>
      </c>
      <c r="CP72" s="1">
        <v>0</v>
      </c>
      <c r="CQ72" s="1">
        <v>0</v>
      </c>
      <c r="CR72" s="1">
        <v>0</v>
      </c>
      <c r="CS72" s="1">
        <v>0</v>
      </c>
      <c r="CT72" s="1">
        <v>0</v>
      </c>
      <c r="CU72" s="1">
        <v>0</v>
      </c>
      <c r="CV72" s="1">
        <v>0</v>
      </c>
      <c r="CW72" s="1">
        <v>0</v>
      </c>
      <c r="CX72" s="1">
        <v>0</v>
      </c>
      <c r="CY72" s="1">
        <v>0</v>
      </c>
      <c r="CZ72" s="1">
        <v>0</v>
      </c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F72" s="1">
        <v>0</v>
      </c>
      <c r="DG72" s="1">
        <v>0</v>
      </c>
      <c r="DH72" s="1">
        <v>0</v>
      </c>
      <c r="DI72" s="1">
        <v>0</v>
      </c>
      <c r="DJ72" s="1">
        <v>0</v>
      </c>
      <c r="DK72" s="1">
        <v>0</v>
      </c>
      <c r="DL72" s="1">
        <v>0</v>
      </c>
      <c r="DM72" s="1">
        <v>0</v>
      </c>
      <c r="DN72" s="1">
        <v>0</v>
      </c>
      <c r="DO72" s="1">
        <v>0</v>
      </c>
      <c r="DP72" s="1">
        <v>0</v>
      </c>
      <c r="DQ72" s="1">
        <v>0</v>
      </c>
      <c r="DR72" s="1">
        <v>0</v>
      </c>
      <c r="DS72" s="1">
        <v>0</v>
      </c>
      <c r="DT72" s="1">
        <v>0</v>
      </c>
      <c r="DU72" s="1">
        <v>0</v>
      </c>
      <c r="DV72" s="1">
        <v>0</v>
      </c>
      <c r="DW72" s="1">
        <v>0</v>
      </c>
      <c r="DX72" s="1">
        <v>0</v>
      </c>
      <c r="DY72" s="1">
        <v>0</v>
      </c>
      <c r="DZ72" s="1">
        <v>0</v>
      </c>
      <c r="EA72" s="1">
        <v>0</v>
      </c>
      <c r="EB72" s="1">
        <v>0</v>
      </c>
      <c r="EC72" s="1">
        <v>0</v>
      </c>
      <c r="ED72" s="1">
        <v>0</v>
      </c>
      <c r="EE72" s="1">
        <v>0</v>
      </c>
      <c r="EF72" s="1">
        <v>0</v>
      </c>
      <c r="EG72" s="1">
        <v>0</v>
      </c>
      <c r="EH72" s="1">
        <v>0</v>
      </c>
      <c r="EI72" s="1">
        <v>0</v>
      </c>
      <c r="EJ72" s="1">
        <v>0</v>
      </c>
      <c r="EK72" s="1">
        <v>0</v>
      </c>
      <c r="EL72" s="1">
        <v>0</v>
      </c>
      <c r="EM72" s="1">
        <v>0</v>
      </c>
      <c r="EN72" s="1">
        <v>0</v>
      </c>
      <c r="EO72" s="1">
        <v>0</v>
      </c>
      <c r="EP72" s="1">
        <v>0</v>
      </c>
      <c r="EQ72" s="1">
        <v>0</v>
      </c>
      <c r="ER72" s="1">
        <v>0</v>
      </c>
      <c r="ES72" s="1">
        <v>0</v>
      </c>
      <c r="ET72" s="1">
        <v>0</v>
      </c>
      <c r="EU72" s="1">
        <v>0</v>
      </c>
      <c r="EV72" s="1">
        <v>0</v>
      </c>
      <c r="EW72" s="1">
        <v>0</v>
      </c>
      <c r="EX72" s="1">
        <v>0</v>
      </c>
      <c r="EY72" s="1">
        <v>0</v>
      </c>
      <c r="EZ72" s="1">
        <v>0</v>
      </c>
      <c r="FA72" s="1">
        <v>0</v>
      </c>
      <c r="FB72" s="1">
        <v>0</v>
      </c>
      <c r="FC72" s="1">
        <v>0</v>
      </c>
      <c r="FD72" s="1">
        <v>0</v>
      </c>
      <c r="FE72" s="1">
        <v>0</v>
      </c>
      <c r="FF72" s="1">
        <v>0</v>
      </c>
      <c r="FG72" s="1">
        <v>0</v>
      </c>
      <c r="FH72" s="1">
        <v>0</v>
      </c>
      <c r="FI72" s="1">
        <v>0</v>
      </c>
      <c r="FJ72" s="29">
        <v>0</v>
      </c>
      <c r="FK72" s="29">
        <v>0</v>
      </c>
      <c r="FL72" s="29">
        <v>0</v>
      </c>
      <c r="FR72" s="220">
        <f t="shared" si="13"/>
        <v>1.6554607501493592</v>
      </c>
      <c r="FS72" s="220">
        <f t="shared" ref="FS72:FY72" si="36">FS71</f>
        <v>-3.7807816806096071</v>
      </c>
      <c r="FT72" s="220">
        <f t="shared" si="36"/>
        <v>-1.6554607501493592</v>
      </c>
      <c r="FU72" s="220">
        <f t="shared" si="36"/>
        <v>0.45369380166581408</v>
      </c>
      <c r="FV72" s="220">
        <f t="shared" si="36"/>
        <v>3.7236641750589921</v>
      </c>
      <c r="FW72" s="220">
        <f t="shared" si="36"/>
        <v>-0.37255205403153407</v>
      </c>
      <c r="FX72" s="220">
        <f t="shared" si="36"/>
        <v>-0.13119021775552939</v>
      </c>
      <c r="FY72" s="220">
        <f t="shared" si="36"/>
        <v>1.3382986221337074E-5</v>
      </c>
      <c r="FZ72" s="221">
        <f t="shared" si="29"/>
        <v>0.45369380166581408</v>
      </c>
      <c r="GA72" s="222">
        <f>-fem!A52</f>
        <v>-6</v>
      </c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21">
        <f t="shared" si="33"/>
        <v>46</v>
      </c>
      <c r="GQ72" s="21">
        <f t="shared" si="34"/>
        <v>0</v>
      </c>
      <c r="GR72" s="21">
        <f t="shared" si="35"/>
        <v>0</v>
      </c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</row>
    <row r="73" spans="1:225">
      <c r="A73" s="1"/>
      <c r="B73" s="52">
        <v>17</v>
      </c>
      <c r="C73" s="52">
        <f t="shared" si="31"/>
        <v>0.56201315890737003</v>
      </c>
      <c r="D73" s="52">
        <f t="shared" si="32"/>
        <v>8.4016196597911763E-2</v>
      </c>
      <c r="E73" s="3"/>
      <c r="K73" s="3"/>
      <c r="L73" s="3"/>
      <c r="M73" s="20">
        <v>0</v>
      </c>
      <c r="N73" s="35">
        <v>6.3173192725581918E-4</v>
      </c>
      <c r="O73" s="3"/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1">
        <v>0</v>
      </c>
      <c r="BU73" s="1">
        <v>0</v>
      </c>
      <c r="BV73" s="1">
        <v>0</v>
      </c>
      <c r="BW73" s="1">
        <v>0</v>
      </c>
      <c r="BX73" s="1">
        <v>0</v>
      </c>
      <c r="BY73" s="1">
        <v>0</v>
      </c>
      <c r="BZ73" s="1">
        <v>0</v>
      </c>
      <c r="CA73" s="1">
        <v>0</v>
      </c>
      <c r="CB73" s="30">
        <v>0</v>
      </c>
      <c r="CC73" s="30">
        <v>0</v>
      </c>
      <c r="CD73" s="15">
        <f>CA70</f>
        <v>-110442813.73372957</v>
      </c>
      <c r="CE73" s="16">
        <f>CB70</f>
        <v>0</v>
      </c>
      <c r="CF73" s="16">
        <f>CC70</f>
        <v>4417712.5493491823</v>
      </c>
      <c r="CG73" s="9">
        <f>CD70</f>
        <v>0</v>
      </c>
      <c r="CH73" s="11">
        <f>CE70</f>
        <v>0</v>
      </c>
      <c r="CI73" s="13">
        <f>2*H4+E25</f>
        <v>17670850.197396729</v>
      </c>
      <c r="CJ73" s="11">
        <f>CG70</f>
        <v>110442813.73372957</v>
      </c>
      <c r="CK73" s="11">
        <f>CH70</f>
        <v>0</v>
      </c>
      <c r="CL73" s="12">
        <f>CI70</f>
        <v>4417712.5493491823</v>
      </c>
      <c r="CM73" s="1">
        <v>0</v>
      </c>
      <c r="CN73" s="1">
        <v>0</v>
      </c>
      <c r="CO73" s="1">
        <v>0</v>
      </c>
      <c r="CP73" s="1">
        <v>0</v>
      </c>
      <c r="CQ73" s="1">
        <v>0</v>
      </c>
      <c r="CR73" s="1">
        <v>0</v>
      </c>
      <c r="CS73" s="1">
        <v>0</v>
      </c>
      <c r="CT73" s="1">
        <v>0</v>
      </c>
      <c r="CU73" s="1">
        <v>0</v>
      </c>
      <c r="CV73" s="1">
        <v>0</v>
      </c>
      <c r="CW73" s="1">
        <v>0</v>
      </c>
      <c r="CX73" s="1">
        <v>0</v>
      </c>
      <c r="CY73" s="1">
        <v>0</v>
      </c>
      <c r="CZ73" s="1">
        <v>0</v>
      </c>
      <c r="DA73" s="1">
        <v>0</v>
      </c>
      <c r="DB73" s="1">
        <v>0</v>
      </c>
      <c r="DC73" s="1">
        <v>0</v>
      </c>
      <c r="DD73" s="1">
        <v>0</v>
      </c>
      <c r="DE73" s="1">
        <v>0</v>
      </c>
      <c r="DF73" s="1">
        <v>0</v>
      </c>
      <c r="DG73" s="1">
        <v>0</v>
      </c>
      <c r="DH73" s="1">
        <v>0</v>
      </c>
      <c r="DI73" s="1">
        <v>0</v>
      </c>
      <c r="DJ73" s="1">
        <v>0</v>
      </c>
      <c r="DK73" s="1">
        <v>0</v>
      </c>
      <c r="DL73" s="1">
        <v>0</v>
      </c>
      <c r="DM73" s="1">
        <v>0</v>
      </c>
      <c r="DN73" s="1">
        <v>0</v>
      </c>
      <c r="DO73" s="1">
        <v>0</v>
      </c>
      <c r="DP73" s="1">
        <v>0</v>
      </c>
      <c r="DQ73" s="1">
        <v>0</v>
      </c>
      <c r="DR73" s="1">
        <v>0</v>
      </c>
      <c r="DS73" s="1">
        <v>0</v>
      </c>
      <c r="DT73" s="1">
        <v>0</v>
      </c>
      <c r="DU73" s="1">
        <v>0</v>
      </c>
      <c r="DV73" s="1">
        <v>0</v>
      </c>
      <c r="DW73" s="1">
        <v>0</v>
      </c>
      <c r="DX73" s="1">
        <v>0</v>
      </c>
      <c r="DY73" s="1">
        <v>0</v>
      </c>
      <c r="DZ73" s="1">
        <v>0</v>
      </c>
      <c r="EA73" s="1">
        <v>0</v>
      </c>
      <c r="EB73" s="1">
        <v>0</v>
      </c>
      <c r="EC73" s="1">
        <v>0</v>
      </c>
      <c r="ED73" s="1">
        <v>0</v>
      </c>
      <c r="EE73" s="1">
        <v>0</v>
      </c>
      <c r="EF73" s="1">
        <v>0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0</v>
      </c>
      <c r="EM73" s="1">
        <v>0</v>
      </c>
      <c r="EN73" s="1">
        <v>0</v>
      </c>
      <c r="EO73" s="1">
        <v>0</v>
      </c>
      <c r="EP73" s="1">
        <v>0</v>
      </c>
      <c r="EQ73" s="1">
        <v>0</v>
      </c>
      <c r="ER73" s="1">
        <v>0</v>
      </c>
      <c r="ES73" s="1">
        <v>0</v>
      </c>
      <c r="ET73" s="1">
        <v>0</v>
      </c>
      <c r="EU73" s="1">
        <v>0</v>
      </c>
      <c r="EV73" s="1">
        <v>0</v>
      </c>
      <c r="EW73" s="1">
        <v>0</v>
      </c>
      <c r="EX73" s="1">
        <v>0</v>
      </c>
      <c r="EY73" s="1">
        <v>0</v>
      </c>
      <c r="EZ73" s="1">
        <v>0</v>
      </c>
      <c r="FA73" s="1">
        <v>0</v>
      </c>
      <c r="FB73" s="1">
        <v>0</v>
      </c>
      <c r="FC73" s="1">
        <v>0</v>
      </c>
      <c r="FD73" s="1">
        <v>0</v>
      </c>
      <c r="FE73" s="1">
        <v>0</v>
      </c>
      <c r="FF73" s="1">
        <v>0</v>
      </c>
      <c r="FG73" s="1">
        <v>0</v>
      </c>
      <c r="FH73" s="1">
        <v>0</v>
      </c>
      <c r="FI73" s="1">
        <v>0</v>
      </c>
      <c r="FJ73" s="29">
        <v>0</v>
      </c>
      <c r="FK73" s="29">
        <v>0</v>
      </c>
      <c r="FL73" s="29">
        <v>0</v>
      </c>
      <c r="FS73" s="22">
        <f t="shared" ref="FS73:FY73" si="37">MAX(FS22:FS72)</f>
        <v>77.916666666627862</v>
      </c>
      <c r="FT73" s="22">
        <f t="shared" si="37"/>
        <v>-1.6554607501493592</v>
      </c>
      <c r="FU73" s="22">
        <f t="shared" si="37"/>
        <v>194.45952983208099</v>
      </c>
      <c r="FV73" s="22">
        <f t="shared" si="37"/>
        <v>3.7236641750589921</v>
      </c>
      <c r="FW73" s="22">
        <f t="shared" si="37"/>
        <v>4.4199340674613774</v>
      </c>
      <c r="FX73" s="22">
        <f t="shared" si="37"/>
        <v>-0.13119021775552939</v>
      </c>
      <c r="FY73" s="22">
        <f t="shared" si="37"/>
        <v>2.4494794382410108E-3</v>
      </c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21">
        <f t="shared" si="33"/>
        <v>47</v>
      </c>
      <c r="GQ73" s="21">
        <f t="shared" si="34"/>
        <v>0</v>
      </c>
      <c r="GR73" s="21">
        <f t="shared" si="35"/>
        <v>0</v>
      </c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</row>
    <row r="74" spans="1:225">
      <c r="A74" s="1"/>
      <c r="B74" s="52">
        <v>18</v>
      </c>
      <c r="C74" s="52">
        <f t="shared" si="31"/>
        <v>0.59507275649015656</v>
      </c>
      <c r="D74" s="52">
        <f t="shared" si="32"/>
        <v>7.9474701637605893E-2</v>
      </c>
      <c r="E74" s="3"/>
      <c r="K74" s="3"/>
      <c r="L74" s="3"/>
      <c r="M74" s="18">
        <v>0</v>
      </c>
      <c r="N74" s="33">
        <v>1.2868074453636262E-4</v>
      </c>
      <c r="O74" s="3"/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1">
        <v>0</v>
      </c>
      <c r="BU74" s="1">
        <v>0</v>
      </c>
      <c r="BV74" s="1">
        <v>0</v>
      </c>
      <c r="BW74" s="1">
        <v>0</v>
      </c>
      <c r="BX74" s="1">
        <v>0</v>
      </c>
      <c r="BY74" s="1">
        <v>0</v>
      </c>
      <c r="BZ74" s="1">
        <v>0</v>
      </c>
      <c r="CA74" s="1">
        <v>0</v>
      </c>
      <c r="CB74" s="30">
        <v>0</v>
      </c>
      <c r="CC74" s="30">
        <v>0</v>
      </c>
      <c r="CD74" s="30">
        <v>0</v>
      </c>
      <c r="CE74" s="30">
        <v>0</v>
      </c>
      <c r="CF74" s="30">
        <v>0</v>
      </c>
      <c r="CG74" s="9">
        <f>CD71</f>
        <v>-1840713562.228826</v>
      </c>
      <c r="CH74" s="11">
        <f>CE71</f>
        <v>0</v>
      </c>
      <c r="CI74" s="11">
        <f>CF71</f>
        <v>110442813.73372957</v>
      </c>
      <c r="CJ74" s="6">
        <f>2*F2+C26</f>
        <v>3681433914.5407648</v>
      </c>
      <c r="CK74" s="7">
        <f>CH71</f>
        <v>0</v>
      </c>
      <c r="CL74" s="7">
        <f>CI71</f>
        <v>0</v>
      </c>
      <c r="CM74" s="7">
        <f>CJ71</f>
        <v>-1840713562.228826</v>
      </c>
      <c r="CN74" s="7">
        <f>CK71</f>
        <v>0</v>
      </c>
      <c r="CO74" s="8">
        <f>CL71</f>
        <v>-110442813.73372957</v>
      </c>
      <c r="CP74" s="2">
        <v>0</v>
      </c>
      <c r="CQ74" s="1">
        <v>0</v>
      </c>
      <c r="CR74" s="1">
        <v>0</v>
      </c>
      <c r="CS74" s="1">
        <v>0</v>
      </c>
      <c r="CT74" s="1">
        <v>0</v>
      </c>
      <c r="CU74" s="1">
        <v>0</v>
      </c>
      <c r="CV74" s="1">
        <v>0</v>
      </c>
      <c r="CW74" s="1">
        <v>0</v>
      </c>
      <c r="CX74" s="1">
        <v>0</v>
      </c>
      <c r="CY74" s="1">
        <v>0</v>
      </c>
      <c r="CZ74" s="1">
        <v>0</v>
      </c>
      <c r="DA74" s="1">
        <v>0</v>
      </c>
      <c r="DB74" s="1">
        <v>0</v>
      </c>
      <c r="DC74" s="1">
        <v>0</v>
      </c>
      <c r="DD74" s="1">
        <v>0</v>
      </c>
      <c r="DE74" s="1">
        <v>0</v>
      </c>
      <c r="DF74" s="1">
        <v>0</v>
      </c>
      <c r="DG74" s="1">
        <v>0</v>
      </c>
      <c r="DH74" s="1">
        <v>0</v>
      </c>
      <c r="DI74" s="1">
        <v>0</v>
      </c>
      <c r="DJ74" s="1">
        <v>0</v>
      </c>
      <c r="DK74" s="1">
        <v>0</v>
      </c>
      <c r="DL74" s="1">
        <v>0</v>
      </c>
      <c r="DM74" s="1">
        <v>0</v>
      </c>
      <c r="DN74" s="1">
        <v>0</v>
      </c>
      <c r="DO74" s="1">
        <v>0</v>
      </c>
      <c r="DP74" s="1">
        <v>0</v>
      </c>
      <c r="DQ74" s="1">
        <v>0</v>
      </c>
      <c r="DR74" s="1">
        <v>0</v>
      </c>
      <c r="DS74" s="1">
        <v>0</v>
      </c>
      <c r="DT74" s="1">
        <v>0</v>
      </c>
      <c r="DU74" s="1">
        <v>0</v>
      </c>
      <c r="DV74" s="1">
        <v>0</v>
      </c>
      <c r="DW74" s="1">
        <v>0</v>
      </c>
      <c r="DX74" s="1">
        <v>0</v>
      </c>
      <c r="DY74" s="1">
        <v>0</v>
      </c>
      <c r="DZ74" s="1">
        <v>0</v>
      </c>
      <c r="EA74" s="1">
        <v>0</v>
      </c>
      <c r="EB74" s="1">
        <v>0</v>
      </c>
      <c r="EC74" s="1">
        <v>0</v>
      </c>
      <c r="ED74" s="1">
        <v>0</v>
      </c>
      <c r="EE74" s="1">
        <v>0</v>
      </c>
      <c r="EF74" s="1">
        <v>0</v>
      </c>
      <c r="EG74" s="1">
        <v>0</v>
      </c>
      <c r="EH74" s="1">
        <v>0</v>
      </c>
      <c r="EI74" s="1">
        <v>0</v>
      </c>
      <c r="EJ74" s="1">
        <v>0</v>
      </c>
      <c r="EK74" s="1">
        <v>0</v>
      </c>
      <c r="EL74" s="1">
        <v>0</v>
      </c>
      <c r="EM74" s="1">
        <v>0</v>
      </c>
      <c r="EN74" s="1">
        <v>0</v>
      </c>
      <c r="EO74" s="1">
        <v>0</v>
      </c>
      <c r="EP74" s="1">
        <v>0</v>
      </c>
      <c r="EQ74" s="1">
        <v>0</v>
      </c>
      <c r="ER74" s="1">
        <v>0</v>
      </c>
      <c r="ES74" s="1">
        <v>0</v>
      </c>
      <c r="ET74" s="1">
        <v>0</v>
      </c>
      <c r="EU74" s="1">
        <v>0</v>
      </c>
      <c r="EV74" s="1">
        <v>0</v>
      </c>
      <c r="EW74" s="1">
        <v>0</v>
      </c>
      <c r="EX74" s="1">
        <v>0</v>
      </c>
      <c r="EY74" s="1">
        <v>0</v>
      </c>
      <c r="EZ74" s="1">
        <v>0</v>
      </c>
      <c r="FA74" s="1">
        <v>0</v>
      </c>
      <c r="FB74" s="1">
        <v>0</v>
      </c>
      <c r="FC74" s="1">
        <v>0</v>
      </c>
      <c r="FD74" s="1">
        <v>0</v>
      </c>
      <c r="FE74" s="1">
        <v>0</v>
      </c>
      <c r="FF74" s="1">
        <v>0</v>
      </c>
      <c r="FG74" s="1">
        <v>0</v>
      </c>
      <c r="FH74" s="1">
        <v>0</v>
      </c>
      <c r="FI74" s="1">
        <v>0</v>
      </c>
      <c r="FJ74" s="29">
        <v>0</v>
      </c>
      <c r="FK74" s="29">
        <v>0</v>
      </c>
      <c r="FL74" s="29">
        <v>0</v>
      </c>
      <c r="FS74" s="22">
        <f t="shared" ref="FS74:FY74" si="38">ABS(MIN(FS22:FS72))</f>
        <v>62.967466458809213</v>
      </c>
      <c r="FT74" s="22">
        <f t="shared" si="38"/>
        <v>42.390588954485793</v>
      </c>
      <c r="FU74" s="22">
        <f t="shared" si="38"/>
        <v>0.45369380166581408</v>
      </c>
      <c r="FV74" s="22">
        <f t="shared" si="38"/>
        <v>9.0099434019645237</v>
      </c>
      <c r="FW74" s="22">
        <f t="shared" si="38"/>
        <v>0.37255205403153407</v>
      </c>
      <c r="FX74" s="22">
        <f t="shared" si="38"/>
        <v>0.14862535103283606</v>
      </c>
      <c r="FY74" s="22">
        <f t="shared" si="38"/>
        <v>1.3382986221337074E-5</v>
      </c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21">
        <f t="shared" si="33"/>
        <v>48</v>
      </c>
      <c r="GQ74" s="21">
        <f t="shared" si="34"/>
        <v>0</v>
      </c>
      <c r="GR74" s="21">
        <f t="shared" si="35"/>
        <v>0</v>
      </c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</row>
    <row r="75" spans="1:225">
      <c r="A75" s="1"/>
      <c r="B75" s="52">
        <v>19</v>
      </c>
      <c r="C75" s="52">
        <f t="shared" si="31"/>
        <v>0.62813235407294299</v>
      </c>
      <c r="D75" s="52">
        <f t="shared" si="32"/>
        <v>7.4361454653781009E-2</v>
      </c>
      <c r="E75" s="3"/>
      <c r="K75" s="3"/>
      <c r="L75" s="3"/>
      <c r="M75" s="19">
        <f>deltaWp</f>
        <v>-0.99549217210626573</v>
      </c>
      <c r="N75" s="34">
        <v>-1.3711474080249389E-4</v>
      </c>
      <c r="O75" s="3"/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1">
        <v>0</v>
      </c>
      <c r="BU75" s="1">
        <v>0</v>
      </c>
      <c r="BV75" s="1">
        <v>0</v>
      </c>
      <c r="BW75" s="1">
        <v>0</v>
      </c>
      <c r="BX75" s="1">
        <v>0</v>
      </c>
      <c r="BY75" s="1">
        <v>0</v>
      </c>
      <c r="BZ75" s="1">
        <v>0</v>
      </c>
      <c r="CA75" s="1">
        <v>0</v>
      </c>
      <c r="CB75" s="30">
        <v>0</v>
      </c>
      <c r="CC75" s="30">
        <v>0</v>
      </c>
      <c r="CD75" s="30">
        <v>0</v>
      </c>
      <c r="CE75" s="30">
        <v>0</v>
      </c>
      <c r="CF75" s="30">
        <v>0</v>
      </c>
      <c r="CG75" s="9">
        <f>CD72</f>
        <v>0</v>
      </c>
      <c r="CH75" s="11">
        <f>CE72</f>
        <v>-83648995.017262608</v>
      </c>
      <c r="CI75" s="11">
        <f>CF72</f>
        <v>0</v>
      </c>
      <c r="CJ75" s="9">
        <f>CG72</f>
        <v>0</v>
      </c>
      <c r="CK75" s="10">
        <f>2*G3+D26</f>
        <v>167311570.20075101</v>
      </c>
      <c r="CL75" s="11">
        <f>CI72</f>
        <v>0</v>
      </c>
      <c r="CM75" s="11">
        <f>CJ72</f>
        <v>0</v>
      </c>
      <c r="CN75" s="11">
        <f>CK72</f>
        <v>-83648995.017262608</v>
      </c>
      <c r="CO75" s="12">
        <f>CL72</f>
        <v>0</v>
      </c>
      <c r="CP75" s="2">
        <v>0</v>
      </c>
      <c r="CQ75" s="1">
        <v>0</v>
      </c>
      <c r="CR75" s="1">
        <v>0</v>
      </c>
      <c r="CS75" s="1">
        <v>0</v>
      </c>
      <c r="CT75" s="1">
        <v>0</v>
      </c>
      <c r="CU75" s="1">
        <v>0</v>
      </c>
      <c r="CV75" s="1">
        <v>0</v>
      </c>
      <c r="CW75" s="1">
        <v>0</v>
      </c>
      <c r="CX75" s="1">
        <v>0</v>
      </c>
      <c r="CY75" s="1"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0</v>
      </c>
      <c r="DG75" s="1">
        <v>0</v>
      </c>
      <c r="DH75" s="1">
        <v>0</v>
      </c>
      <c r="DI75" s="1">
        <v>0</v>
      </c>
      <c r="DJ75" s="1">
        <v>0</v>
      </c>
      <c r="DK75" s="1">
        <v>0</v>
      </c>
      <c r="DL75" s="1">
        <v>0</v>
      </c>
      <c r="DM75" s="1">
        <v>0</v>
      </c>
      <c r="DN75" s="1">
        <v>0</v>
      </c>
      <c r="DO75" s="1">
        <v>0</v>
      </c>
      <c r="DP75" s="1">
        <v>0</v>
      </c>
      <c r="DQ75" s="1">
        <v>0</v>
      </c>
      <c r="DR75" s="1">
        <v>0</v>
      </c>
      <c r="DS75" s="1">
        <v>0</v>
      </c>
      <c r="DT75" s="1">
        <v>0</v>
      </c>
      <c r="DU75" s="1">
        <v>0</v>
      </c>
      <c r="DV75" s="1">
        <v>0</v>
      </c>
      <c r="DW75" s="1">
        <v>0</v>
      </c>
      <c r="DX75" s="1">
        <v>0</v>
      </c>
      <c r="DY75" s="1">
        <v>0</v>
      </c>
      <c r="DZ75" s="1">
        <v>0</v>
      </c>
      <c r="EA75" s="1">
        <v>0</v>
      </c>
      <c r="EB75" s="1">
        <v>0</v>
      </c>
      <c r="EC75" s="1">
        <v>0</v>
      </c>
      <c r="ED75" s="1">
        <v>0</v>
      </c>
      <c r="EE75" s="1">
        <v>0</v>
      </c>
      <c r="EF75" s="1">
        <v>0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0</v>
      </c>
      <c r="ER75" s="1">
        <v>0</v>
      </c>
      <c r="ES75" s="1">
        <v>0</v>
      </c>
      <c r="ET75" s="1">
        <v>0</v>
      </c>
      <c r="EU75" s="1">
        <v>0</v>
      </c>
      <c r="EV75" s="1">
        <v>0</v>
      </c>
      <c r="EW75" s="1">
        <v>0</v>
      </c>
      <c r="EX75" s="1">
        <v>0</v>
      </c>
      <c r="EY75" s="1">
        <v>0</v>
      </c>
      <c r="EZ75" s="1">
        <v>0</v>
      </c>
      <c r="FA75" s="1">
        <v>0</v>
      </c>
      <c r="FB75" s="1">
        <v>0</v>
      </c>
      <c r="FC75" s="1">
        <v>0</v>
      </c>
      <c r="FD75" s="1">
        <v>0</v>
      </c>
      <c r="FE75" s="1">
        <v>0</v>
      </c>
      <c r="FF75" s="1">
        <v>0</v>
      </c>
      <c r="FG75" s="1">
        <v>0</v>
      </c>
      <c r="FH75" s="1">
        <v>0</v>
      </c>
      <c r="FI75" s="1">
        <v>0</v>
      </c>
      <c r="FJ75" s="29">
        <v>0</v>
      </c>
      <c r="FK75" s="29">
        <v>0</v>
      </c>
      <c r="FL75" s="29">
        <v>0</v>
      </c>
      <c r="FS75" s="22">
        <f t="shared" ref="FS75:FY75" si="39">MAX(FS73:FS74)</f>
        <v>77.916666666627862</v>
      </c>
      <c r="FT75" s="22">
        <f t="shared" si="39"/>
        <v>42.390588954485793</v>
      </c>
      <c r="FU75" s="22">
        <f t="shared" si="39"/>
        <v>194.45952983208099</v>
      </c>
      <c r="FV75" s="22">
        <f t="shared" si="39"/>
        <v>9.0099434019645237</v>
      </c>
      <c r="FW75" s="22">
        <f t="shared" si="39"/>
        <v>4.4199340674613774</v>
      </c>
      <c r="FX75" s="22">
        <f t="shared" si="39"/>
        <v>0.14862535103283606</v>
      </c>
      <c r="FY75" s="22">
        <f t="shared" si="39"/>
        <v>2.4494794382410108E-3</v>
      </c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21">
        <f t="shared" si="33"/>
        <v>49</v>
      </c>
      <c r="GQ75" s="21">
        <f t="shared" si="34"/>
        <v>0</v>
      </c>
      <c r="GR75" s="21">
        <f t="shared" si="35"/>
        <v>0</v>
      </c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</row>
    <row r="76" spans="1:225">
      <c r="A76" s="1"/>
      <c r="B76" s="52">
        <v>20</v>
      </c>
      <c r="C76" s="52">
        <f t="shared" si="31"/>
        <v>0.66119195165572953</v>
      </c>
      <c r="D76" s="52">
        <f t="shared" si="32"/>
        <v>6.8696604446009377E-2</v>
      </c>
      <c r="E76" s="3"/>
      <c r="K76" s="3"/>
      <c r="L76" s="3"/>
      <c r="M76" s="19">
        <v>0</v>
      </c>
      <c r="N76" s="34">
        <v>5.7186788909215514E-4</v>
      </c>
      <c r="O76" s="3"/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1">
        <v>0</v>
      </c>
      <c r="BU76" s="1">
        <v>0</v>
      </c>
      <c r="BV76" s="1">
        <v>0</v>
      </c>
      <c r="BW76" s="1">
        <v>0</v>
      </c>
      <c r="BX76" s="1">
        <v>0</v>
      </c>
      <c r="BY76" s="1">
        <v>0</v>
      </c>
      <c r="BZ76" s="1">
        <v>0</v>
      </c>
      <c r="CA76" s="1">
        <v>0</v>
      </c>
      <c r="CB76" s="30">
        <v>0</v>
      </c>
      <c r="CC76" s="30">
        <v>0</v>
      </c>
      <c r="CD76" s="30">
        <v>0</v>
      </c>
      <c r="CE76" s="30">
        <v>0</v>
      </c>
      <c r="CF76" s="30">
        <v>0</v>
      </c>
      <c r="CG76" s="15">
        <f>CD73</f>
        <v>-110442813.73372957</v>
      </c>
      <c r="CH76" s="16">
        <f>CE73</f>
        <v>0</v>
      </c>
      <c r="CI76" s="16">
        <f>CF73</f>
        <v>4417712.5493491823</v>
      </c>
      <c r="CJ76" s="9">
        <f>CG73</f>
        <v>0</v>
      </c>
      <c r="CK76" s="11">
        <f>CH73</f>
        <v>0</v>
      </c>
      <c r="CL76" s="13">
        <f>2*H4+E26</f>
        <v>17670850.197396729</v>
      </c>
      <c r="CM76" s="11">
        <f>CJ73</f>
        <v>110442813.73372957</v>
      </c>
      <c r="CN76" s="11">
        <f>CK73</f>
        <v>0</v>
      </c>
      <c r="CO76" s="12">
        <f>CL73</f>
        <v>4417712.5493491823</v>
      </c>
      <c r="CP76" s="2">
        <v>0</v>
      </c>
      <c r="CQ76" s="1">
        <v>0</v>
      </c>
      <c r="CR76" s="1">
        <v>0</v>
      </c>
      <c r="CS76" s="1">
        <v>0</v>
      </c>
      <c r="CT76" s="1">
        <v>0</v>
      </c>
      <c r="CU76" s="1">
        <v>0</v>
      </c>
      <c r="CV76" s="1">
        <v>0</v>
      </c>
      <c r="CW76" s="1">
        <v>0</v>
      </c>
      <c r="CX76" s="1">
        <v>0</v>
      </c>
      <c r="CY76" s="1"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">
        <v>0</v>
      </c>
      <c r="DF76" s="1">
        <v>0</v>
      </c>
      <c r="DG76" s="1">
        <v>0</v>
      </c>
      <c r="DH76" s="1">
        <v>0</v>
      </c>
      <c r="DI76" s="1">
        <v>0</v>
      </c>
      <c r="DJ76" s="1">
        <v>0</v>
      </c>
      <c r="DK76" s="1">
        <v>0</v>
      </c>
      <c r="DL76" s="1">
        <v>0</v>
      </c>
      <c r="DM76" s="1">
        <v>0</v>
      </c>
      <c r="DN76" s="1">
        <v>0</v>
      </c>
      <c r="DO76" s="1">
        <v>0</v>
      </c>
      <c r="DP76" s="1">
        <v>0</v>
      </c>
      <c r="DQ76" s="1">
        <v>0</v>
      </c>
      <c r="DR76" s="1">
        <v>0</v>
      </c>
      <c r="DS76" s="1">
        <v>0</v>
      </c>
      <c r="DT76" s="1">
        <v>0</v>
      </c>
      <c r="DU76" s="1">
        <v>0</v>
      </c>
      <c r="DV76" s="1">
        <v>0</v>
      </c>
      <c r="DW76" s="1">
        <v>0</v>
      </c>
      <c r="DX76" s="1">
        <v>0</v>
      </c>
      <c r="DY76" s="1">
        <v>0</v>
      </c>
      <c r="DZ76" s="1">
        <v>0</v>
      </c>
      <c r="EA76" s="1">
        <v>0</v>
      </c>
      <c r="EB76" s="1">
        <v>0</v>
      </c>
      <c r="EC76" s="1">
        <v>0</v>
      </c>
      <c r="ED76" s="1">
        <v>0</v>
      </c>
      <c r="EE76" s="1">
        <v>0</v>
      </c>
      <c r="EF76" s="1">
        <v>0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0</v>
      </c>
      <c r="EM76" s="1">
        <v>0</v>
      </c>
      <c r="EN76" s="1">
        <v>0</v>
      </c>
      <c r="EO76" s="1">
        <v>0</v>
      </c>
      <c r="EP76" s="1">
        <v>0</v>
      </c>
      <c r="EQ76" s="1">
        <v>0</v>
      </c>
      <c r="ER76" s="1">
        <v>0</v>
      </c>
      <c r="ES76" s="1">
        <v>0</v>
      </c>
      <c r="ET76" s="1">
        <v>0</v>
      </c>
      <c r="EU76" s="1">
        <v>0</v>
      </c>
      <c r="EV76" s="1">
        <v>0</v>
      </c>
      <c r="EW76" s="1">
        <v>0</v>
      </c>
      <c r="EX76" s="1">
        <v>0</v>
      </c>
      <c r="EY76" s="1">
        <v>0</v>
      </c>
      <c r="EZ76" s="1">
        <v>0</v>
      </c>
      <c r="FA76" s="1">
        <v>0</v>
      </c>
      <c r="FB76" s="1">
        <v>0</v>
      </c>
      <c r="FC76" s="1">
        <v>0</v>
      </c>
      <c r="FD76" s="1">
        <v>0</v>
      </c>
      <c r="FE76" s="1">
        <v>0</v>
      </c>
      <c r="FF76" s="1">
        <v>0</v>
      </c>
      <c r="FG76" s="1">
        <v>0</v>
      </c>
      <c r="FH76" s="1">
        <v>0</v>
      </c>
      <c r="FI76" s="1">
        <v>0</v>
      </c>
      <c r="FJ76" s="29">
        <v>0</v>
      </c>
      <c r="FK76" s="29">
        <v>0</v>
      </c>
      <c r="FL76" s="29">
        <v>0</v>
      </c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21">
        <f t="shared" si="33"/>
        <v>50</v>
      </c>
      <c r="GQ76" s="21">
        <f t="shared" si="34"/>
        <v>0</v>
      </c>
      <c r="GR76" s="21">
        <f t="shared" si="35"/>
        <v>0</v>
      </c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</row>
    <row r="77" spans="1:225">
      <c r="A77" s="1"/>
      <c r="B77" s="52">
        <v>21</v>
      </c>
      <c r="C77" s="52">
        <f t="shared" si="31"/>
        <v>0.69425154923851595</v>
      </c>
      <c r="D77" s="52">
        <f t="shared" si="32"/>
        <v>6.249936406882492E-2</v>
      </c>
      <c r="E77" s="3"/>
      <c r="K77" s="3"/>
      <c r="L77" s="3"/>
      <c r="M77" s="19">
        <v>0</v>
      </c>
      <c r="N77" s="36">
        <v>6.3480113783399649E-5</v>
      </c>
      <c r="O77" s="3"/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1">
        <v>0</v>
      </c>
      <c r="BU77" s="1">
        <v>0</v>
      </c>
      <c r="BV77" s="1">
        <v>0</v>
      </c>
      <c r="BW77" s="1">
        <v>0</v>
      </c>
      <c r="BX77" s="1">
        <v>0</v>
      </c>
      <c r="BY77" s="1">
        <v>0</v>
      </c>
      <c r="BZ77" s="1">
        <v>0</v>
      </c>
      <c r="CA77" s="1">
        <v>0</v>
      </c>
      <c r="CB77" s="1">
        <v>0</v>
      </c>
      <c r="CC77" s="1">
        <v>0</v>
      </c>
      <c r="CD77" s="1">
        <v>0</v>
      </c>
      <c r="CE77" s="1">
        <v>0</v>
      </c>
      <c r="CF77" s="1">
        <v>0</v>
      </c>
      <c r="CG77" s="1">
        <v>0</v>
      </c>
      <c r="CH77" s="1">
        <v>0</v>
      </c>
      <c r="CI77" s="1">
        <v>0</v>
      </c>
      <c r="CJ77" s="9">
        <f>CG74</f>
        <v>-1840713562.228826</v>
      </c>
      <c r="CK77" s="11">
        <f>CH74</f>
        <v>0</v>
      </c>
      <c r="CL77" s="11">
        <f>CI74</f>
        <v>110442813.73372957</v>
      </c>
      <c r="CM77" s="6">
        <f>2*F2+C27</f>
        <v>3681434066.3547602</v>
      </c>
      <c r="CN77" s="7">
        <f>CK74</f>
        <v>0</v>
      </c>
      <c r="CO77" s="7">
        <f>CL74</f>
        <v>0</v>
      </c>
      <c r="CP77" s="7">
        <f>CM74</f>
        <v>-1840713562.228826</v>
      </c>
      <c r="CQ77" s="7">
        <f>CN74</f>
        <v>0</v>
      </c>
      <c r="CR77" s="8">
        <f>CO74</f>
        <v>-110442813.73372957</v>
      </c>
      <c r="CS77" s="1">
        <v>0</v>
      </c>
      <c r="CT77" s="1">
        <v>0</v>
      </c>
      <c r="CU77" s="1">
        <v>0</v>
      </c>
      <c r="CV77" s="1">
        <v>0</v>
      </c>
      <c r="CW77" s="1">
        <v>0</v>
      </c>
      <c r="CX77" s="1">
        <v>0</v>
      </c>
      <c r="CY77" s="1">
        <v>0</v>
      </c>
      <c r="CZ77" s="1">
        <v>0</v>
      </c>
      <c r="DA77" s="1">
        <v>0</v>
      </c>
      <c r="DB77" s="1">
        <v>0</v>
      </c>
      <c r="DC77" s="1">
        <v>0</v>
      </c>
      <c r="DD77" s="1">
        <v>0</v>
      </c>
      <c r="DE77" s="1">
        <v>0</v>
      </c>
      <c r="DF77" s="1">
        <v>0</v>
      </c>
      <c r="DG77" s="1">
        <v>0</v>
      </c>
      <c r="DH77" s="1">
        <v>0</v>
      </c>
      <c r="DI77" s="1">
        <v>0</v>
      </c>
      <c r="DJ77" s="1">
        <v>0</v>
      </c>
      <c r="DK77" s="1">
        <v>0</v>
      </c>
      <c r="DL77" s="1">
        <v>0</v>
      </c>
      <c r="DM77" s="1">
        <v>0</v>
      </c>
      <c r="DN77" s="1">
        <v>0</v>
      </c>
      <c r="DO77" s="1">
        <v>0</v>
      </c>
      <c r="DP77" s="1">
        <v>0</v>
      </c>
      <c r="DQ77" s="1">
        <v>0</v>
      </c>
      <c r="DR77" s="1">
        <v>0</v>
      </c>
      <c r="DS77" s="1">
        <v>0</v>
      </c>
      <c r="DT77" s="1">
        <v>0</v>
      </c>
      <c r="DU77" s="1">
        <v>0</v>
      </c>
      <c r="DV77" s="1">
        <v>0</v>
      </c>
      <c r="DW77" s="1">
        <v>0</v>
      </c>
      <c r="DX77" s="1">
        <v>0</v>
      </c>
      <c r="DY77" s="1">
        <v>0</v>
      </c>
      <c r="DZ77" s="1">
        <v>0</v>
      </c>
      <c r="EA77" s="1">
        <v>0</v>
      </c>
      <c r="EB77" s="1">
        <v>0</v>
      </c>
      <c r="EC77" s="1">
        <v>0</v>
      </c>
      <c r="ED77" s="1">
        <v>0</v>
      </c>
      <c r="EE77" s="1">
        <v>0</v>
      </c>
      <c r="EF77" s="1">
        <v>0</v>
      </c>
      <c r="EG77" s="1">
        <v>0</v>
      </c>
      <c r="EH77" s="1">
        <v>0</v>
      </c>
      <c r="EI77" s="1">
        <v>0</v>
      </c>
      <c r="EJ77" s="1">
        <v>0</v>
      </c>
      <c r="EK77" s="1">
        <v>0</v>
      </c>
      <c r="EL77" s="1">
        <v>0</v>
      </c>
      <c r="EM77" s="1">
        <v>0</v>
      </c>
      <c r="EN77" s="1">
        <v>0</v>
      </c>
      <c r="EO77" s="1">
        <v>0</v>
      </c>
      <c r="EP77" s="1">
        <v>0</v>
      </c>
      <c r="EQ77" s="1">
        <v>0</v>
      </c>
      <c r="ER77" s="1">
        <v>0</v>
      </c>
      <c r="ES77" s="1">
        <v>0</v>
      </c>
      <c r="ET77" s="1">
        <v>0</v>
      </c>
      <c r="EU77" s="1">
        <v>0</v>
      </c>
      <c r="EV77" s="1">
        <v>0</v>
      </c>
      <c r="EW77" s="1">
        <v>0</v>
      </c>
      <c r="EX77" s="1">
        <v>0</v>
      </c>
      <c r="EY77" s="1">
        <v>0</v>
      </c>
      <c r="EZ77" s="1">
        <v>0</v>
      </c>
      <c r="FA77" s="1">
        <v>0</v>
      </c>
      <c r="FB77" s="1">
        <v>0</v>
      </c>
      <c r="FC77" s="1">
        <v>0</v>
      </c>
      <c r="FD77" s="1">
        <v>0</v>
      </c>
      <c r="FE77" s="1">
        <v>0</v>
      </c>
      <c r="FF77" s="1">
        <v>0</v>
      </c>
      <c r="FG77" s="1">
        <v>0</v>
      </c>
      <c r="FH77" s="1">
        <v>0</v>
      </c>
      <c r="FI77" s="1">
        <v>0</v>
      </c>
      <c r="FJ77" s="29">
        <v>0</v>
      </c>
      <c r="FK77" s="29">
        <v>0</v>
      </c>
      <c r="FL77" s="29">
        <v>0</v>
      </c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M77" s="3"/>
      <c r="GN77" s="3"/>
      <c r="GO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</row>
    <row r="78" spans="1:225">
      <c r="A78" s="1"/>
      <c r="B78" s="52">
        <v>22</v>
      </c>
      <c r="C78" s="52">
        <f t="shared" si="31"/>
        <v>0.72731114682130249</v>
      </c>
      <c r="D78" s="52">
        <f t="shared" si="32"/>
        <v>5.5788064530278597E-2</v>
      </c>
      <c r="E78" s="3"/>
      <c r="K78" s="3"/>
      <c r="L78" s="3"/>
      <c r="M78" s="19">
        <f>deltaWp</f>
        <v>-0.99549217210626573</v>
      </c>
      <c r="N78" s="36">
        <v>-1.3671298209268933E-4</v>
      </c>
      <c r="O78" s="3"/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1">
        <v>0</v>
      </c>
      <c r="BU78" s="1">
        <v>0</v>
      </c>
      <c r="BV78" s="1">
        <v>0</v>
      </c>
      <c r="BW78" s="1">
        <v>0</v>
      </c>
      <c r="BX78" s="1">
        <v>0</v>
      </c>
      <c r="BY78" s="1">
        <v>0</v>
      </c>
      <c r="BZ78" s="1">
        <v>0</v>
      </c>
      <c r="CA78" s="1">
        <v>0</v>
      </c>
      <c r="CB78" s="1">
        <v>0</v>
      </c>
      <c r="CC78" s="1">
        <v>0</v>
      </c>
      <c r="CD78" s="1">
        <v>0</v>
      </c>
      <c r="CE78" s="1">
        <v>0</v>
      </c>
      <c r="CF78" s="1">
        <v>0</v>
      </c>
      <c r="CG78" s="1">
        <v>0</v>
      </c>
      <c r="CH78" s="1">
        <v>0</v>
      </c>
      <c r="CI78" s="1">
        <v>0</v>
      </c>
      <c r="CJ78" s="9">
        <f>CG75</f>
        <v>0</v>
      </c>
      <c r="CK78" s="11">
        <f>CH75</f>
        <v>-83648995.017262608</v>
      </c>
      <c r="CL78" s="11">
        <f>CI75</f>
        <v>0</v>
      </c>
      <c r="CM78" s="9">
        <f>CJ75</f>
        <v>0</v>
      </c>
      <c r="CN78" s="10">
        <f>2*G3+D27</f>
        <v>167311873.8287414</v>
      </c>
      <c r="CO78" s="11">
        <f>CL75</f>
        <v>0</v>
      </c>
      <c r="CP78" s="11">
        <f>CM75</f>
        <v>0</v>
      </c>
      <c r="CQ78" s="11">
        <f>CN75</f>
        <v>-83648995.017262608</v>
      </c>
      <c r="CR78" s="12">
        <f>CO75</f>
        <v>0</v>
      </c>
      <c r="CS78" s="1">
        <v>0</v>
      </c>
      <c r="CT78" s="30">
        <v>0</v>
      </c>
      <c r="CU78" s="30">
        <v>0</v>
      </c>
      <c r="CV78" s="30">
        <v>0</v>
      </c>
      <c r="CW78" s="30">
        <v>0</v>
      </c>
      <c r="CX78" s="30">
        <v>0</v>
      </c>
      <c r="CY78" s="30">
        <v>0</v>
      </c>
      <c r="CZ78" s="30">
        <v>0</v>
      </c>
      <c r="DA78" s="30">
        <v>0</v>
      </c>
      <c r="DB78" s="30">
        <v>0</v>
      </c>
      <c r="DC78" s="30">
        <v>0</v>
      </c>
      <c r="DD78" s="30">
        <v>0</v>
      </c>
      <c r="DE78" s="30">
        <v>0</v>
      </c>
      <c r="DF78" s="1">
        <v>0</v>
      </c>
      <c r="DG78" s="1">
        <v>0</v>
      </c>
      <c r="DH78" s="1">
        <v>0</v>
      </c>
      <c r="DI78" s="1">
        <v>0</v>
      </c>
      <c r="DJ78" s="1">
        <v>0</v>
      </c>
      <c r="DK78" s="1">
        <v>0</v>
      </c>
      <c r="DL78" s="1">
        <v>0</v>
      </c>
      <c r="DM78" s="1">
        <v>0</v>
      </c>
      <c r="DN78" s="1">
        <v>0</v>
      </c>
      <c r="DO78" s="1">
        <v>0</v>
      </c>
      <c r="DP78" s="1">
        <v>0</v>
      </c>
      <c r="DQ78" s="1">
        <v>0</v>
      </c>
      <c r="DR78" s="1">
        <v>0</v>
      </c>
      <c r="DS78" s="1">
        <v>0</v>
      </c>
      <c r="DT78" s="1">
        <v>0</v>
      </c>
      <c r="DU78" s="1">
        <v>0</v>
      </c>
      <c r="DV78" s="1">
        <v>0</v>
      </c>
      <c r="DW78" s="1">
        <v>0</v>
      </c>
      <c r="DX78" s="1">
        <v>0</v>
      </c>
      <c r="DY78" s="1">
        <v>0</v>
      </c>
      <c r="DZ78" s="1">
        <v>0</v>
      </c>
      <c r="EA78" s="1">
        <v>0</v>
      </c>
      <c r="EB78" s="1">
        <v>0</v>
      </c>
      <c r="EC78" s="1">
        <v>0</v>
      </c>
      <c r="ED78" s="1">
        <v>0</v>
      </c>
      <c r="EE78" s="1">
        <v>0</v>
      </c>
      <c r="EF78" s="1">
        <v>0</v>
      </c>
      <c r="EG78" s="1">
        <v>0</v>
      </c>
      <c r="EH78" s="1">
        <v>0</v>
      </c>
      <c r="EI78" s="1">
        <v>0</v>
      </c>
      <c r="EJ78" s="1">
        <v>0</v>
      </c>
      <c r="EK78" s="1">
        <v>0</v>
      </c>
      <c r="EL78" s="1">
        <v>0</v>
      </c>
      <c r="EM78" s="1">
        <v>0</v>
      </c>
      <c r="EN78" s="1">
        <v>0</v>
      </c>
      <c r="EO78" s="1">
        <v>0</v>
      </c>
      <c r="EP78" s="1">
        <v>0</v>
      </c>
      <c r="EQ78" s="1">
        <v>0</v>
      </c>
      <c r="ER78" s="1">
        <v>0</v>
      </c>
      <c r="ES78" s="1">
        <v>0</v>
      </c>
      <c r="ET78" s="1">
        <v>0</v>
      </c>
      <c r="EU78" s="1">
        <v>0</v>
      </c>
      <c r="EV78" s="1">
        <v>0</v>
      </c>
      <c r="EW78" s="1">
        <v>0</v>
      </c>
      <c r="EX78" s="1">
        <v>0</v>
      </c>
      <c r="EY78" s="1">
        <v>0</v>
      </c>
      <c r="EZ78" s="1">
        <v>0</v>
      </c>
      <c r="FA78" s="1">
        <v>0</v>
      </c>
      <c r="FB78" s="1">
        <v>0</v>
      </c>
      <c r="FC78" s="1">
        <v>0</v>
      </c>
      <c r="FD78" s="1">
        <v>0</v>
      </c>
      <c r="FE78" s="1">
        <v>0</v>
      </c>
      <c r="FF78" s="1">
        <v>0</v>
      </c>
      <c r="FG78" s="1">
        <v>0</v>
      </c>
      <c r="FH78" s="1">
        <v>0</v>
      </c>
      <c r="FI78" s="1">
        <v>0</v>
      </c>
      <c r="FJ78" s="29">
        <v>0</v>
      </c>
      <c r="FK78" s="29">
        <v>0</v>
      </c>
      <c r="FL78" s="29">
        <v>0</v>
      </c>
      <c r="GW78" s="3"/>
      <c r="GX78" s="3"/>
    </row>
    <row r="79" spans="1:225">
      <c r="A79" s="1"/>
      <c r="B79" s="52">
        <v>23</v>
      </c>
      <c r="C79" s="52">
        <f t="shared" si="31"/>
        <v>0.76037074440408892</v>
      </c>
      <c r="D79" s="52">
        <f t="shared" si="32"/>
        <v>4.8580204834606504E-2</v>
      </c>
      <c r="E79" s="3"/>
      <c r="K79" s="3"/>
      <c r="L79" s="3"/>
      <c r="M79" s="20">
        <v>0</v>
      </c>
      <c r="N79" s="37">
        <v>5.1537512477947093E-4</v>
      </c>
      <c r="O79" s="3"/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1">
        <v>0</v>
      </c>
      <c r="BU79" s="1">
        <v>0</v>
      </c>
      <c r="BV79" s="1">
        <v>0</v>
      </c>
      <c r="BW79" s="1">
        <v>0</v>
      </c>
      <c r="BX79" s="1">
        <v>0</v>
      </c>
      <c r="BY79" s="1">
        <v>0</v>
      </c>
      <c r="BZ79" s="1">
        <v>0</v>
      </c>
      <c r="CA79" s="1">
        <v>0</v>
      </c>
      <c r="CB79" s="1">
        <v>0</v>
      </c>
      <c r="CC79" s="1">
        <v>0</v>
      </c>
      <c r="CD79" s="1">
        <v>0</v>
      </c>
      <c r="CE79" s="1">
        <v>0</v>
      </c>
      <c r="CF79" s="1">
        <v>0</v>
      </c>
      <c r="CG79" s="1">
        <v>0</v>
      </c>
      <c r="CH79" s="1">
        <v>0</v>
      </c>
      <c r="CI79" s="1">
        <v>0</v>
      </c>
      <c r="CJ79" s="15">
        <f>CG76</f>
        <v>-110442813.73372957</v>
      </c>
      <c r="CK79" s="16">
        <f>CH76</f>
        <v>0</v>
      </c>
      <c r="CL79" s="16">
        <f>CI76</f>
        <v>4417712.5493491823</v>
      </c>
      <c r="CM79" s="9">
        <f>CJ76</f>
        <v>0</v>
      </c>
      <c r="CN79" s="11">
        <f>CK76</f>
        <v>0</v>
      </c>
      <c r="CO79" s="13">
        <f>2*H4+E27</f>
        <v>17670850.197396729</v>
      </c>
      <c r="CP79" s="11">
        <f>CM76</f>
        <v>110442813.73372957</v>
      </c>
      <c r="CQ79" s="11">
        <f>CN76</f>
        <v>0</v>
      </c>
      <c r="CR79" s="12">
        <f>CO76</f>
        <v>4417712.5493491823</v>
      </c>
      <c r="CS79" s="1">
        <v>0</v>
      </c>
      <c r="CT79" s="30">
        <v>0</v>
      </c>
      <c r="CU79" s="30">
        <v>0</v>
      </c>
      <c r="CV79" s="30">
        <v>0</v>
      </c>
      <c r="CW79" s="30">
        <v>0</v>
      </c>
      <c r="CX79" s="30">
        <v>0</v>
      </c>
      <c r="CY79" s="30">
        <v>0</v>
      </c>
      <c r="CZ79" s="30">
        <v>0</v>
      </c>
      <c r="DA79" s="30">
        <v>0</v>
      </c>
      <c r="DB79" s="30">
        <v>0</v>
      </c>
      <c r="DC79" s="30">
        <v>0</v>
      </c>
      <c r="DD79" s="30">
        <v>0</v>
      </c>
      <c r="DE79" s="30">
        <v>0</v>
      </c>
      <c r="DF79" s="1">
        <v>0</v>
      </c>
      <c r="DG79" s="1">
        <v>0</v>
      </c>
      <c r="DH79" s="1">
        <v>0</v>
      </c>
      <c r="DI79" s="1">
        <v>0</v>
      </c>
      <c r="DJ79" s="1">
        <v>0</v>
      </c>
      <c r="DK79" s="1">
        <v>0</v>
      </c>
      <c r="DL79" s="1">
        <v>0</v>
      </c>
      <c r="DM79" s="1">
        <v>0</v>
      </c>
      <c r="DN79" s="1">
        <v>0</v>
      </c>
      <c r="DO79" s="1">
        <v>0</v>
      </c>
      <c r="DP79" s="1">
        <v>0</v>
      </c>
      <c r="DQ79" s="1">
        <v>0</v>
      </c>
      <c r="DR79" s="1">
        <v>0</v>
      </c>
      <c r="DS79" s="1">
        <v>0</v>
      </c>
      <c r="DT79" s="1">
        <v>0</v>
      </c>
      <c r="DU79" s="1">
        <v>0</v>
      </c>
      <c r="DV79" s="1">
        <v>0</v>
      </c>
      <c r="DW79" s="1">
        <v>0</v>
      </c>
      <c r="DX79" s="1">
        <v>0</v>
      </c>
      <c r="DY79" s="1">
        <v>0</v>
      </c>
      <c r="DZ79" s="1">
        <v>0</v>
      </c>
      <c r="EA79" s="1">
        <v>0</v>
      </c>
      <c r="EB79" s="1">
        <v>0</v>
      </c>
      <c r="EC79" s="1">
        <v>0</v>
      </c>
      <c r="ED79" s="1">
        <v>0</v>
      </c>
      <c r="EE79" s="1">
        <v>0</v>
      </c>
      <c r="EF79" s="1">
        <v>0</v>
      </c>
      <c r="EG79" s="1">
        <v>0</v>
      </c>
      <c r="EH79" s="1">
        <v>0</v>
      </c>
      <c r="EI79" s="1">
        <v>0</v>
      </c>
      <c r="EJ79" s="1">
        <v>0</v>
      </c>
      <c r="EK79" s="1">
        <v>0</v>
      </c>
      <c r="EL79" s="1">
        <v>0</v>
      </c>
      <c r="EM79" s="1">
        <v>0</v>
      </c>
      <c r="EN79" s="1">
        <v>0</v>
      </c>
      <c r="EO79" s="1">
        <v>0</v>
      </c>
      <c r="EP79" s="1">
        <v>0</v>
      </c>
      <c r="EQ79" s="1">
        <v>0</v>
      </c>
      <c r="ER79" s="1">
        <v>0</v>
      </c>
      <c r="ES79" s="1">
        <v>0</v>
      </c>
      <c r="ET79" s="1">
        <v>0</v>
      </c>
      <c r="EU79" s="1">
        <v>0</v>
      </c>
      <c r="EV79" s="1">
        <v>0</v>
      </c>
      <c r="EW79" s="1">
        <v>0</v>
      </c>
      <c r="EX79" s="1">
        <v>0</v>
      </c>
      <c r="EY79" s="1">
        <v>0</v>
      </c>
      <c r="EZ79" s="1">
        <v>0</v>
      </c>
      <c r="FA79" s="1">
        <v>0</v>
      </c>
      <c r="FB79" s="1">
        <v>0</v>
      </c>
      <c r="FC79" s="1">
        <v>0</v>
      </c>
      <c r="FD79" s="1">
        <v>0</v>
      </c>
      <c r="FE79" s="1">
        <v>0</v>
      </c>
      <c r="FF79" s="1">
        <v>0</v>
      </c>
      <c r="FG79" s="1">
        <v>0</v>
      </c>
      <c r="FH79" s="1">
        <v>0</v>
      </c>
      <c r="FI79" s="1">
        <v>0</v>
      </c>
      <c r="FJ79" s="29">
        <v>0</v>
      </c>
      <c r="FK79" s="29">
        <v>0</v>
      </c>
      <c r="FL79" s="29">
        <v>0</v>
      </c>
      <c r="GW79" s="3"/>
      <c r="GX79" s="3"/>
    </row>
    <row r="80" spans="1:225">
      <c r="A80" s="1"/>
      <c r="B80" s="52">
        <v>24</v>
      </c>
      <c r="C80" s="52">
        <f t="shared" si="31"/>
        <v>0.79343034198687534</v>
      </c>
      <c r="D80" s="52">
        <f t="shared" si="32"/>
        <v>4.0892498656134084E-2</v>
      </c>
      <c r="E80" s="3"/>
      <c r="K80" s="3"/>
      <c r="L80" s="3"/>
      <c r="M80" s="18">
        <v>0</v>
      </c>
      <c r="N80" s="38">
        <v>4.8544354658755355E-6</v>
      </c>
      <c r="O80" s="3"/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1">
        <v>0</v>
      </c>
      <c r="BU80" s="1">
        <v>0</v>
      </c>
      <c r="BV80" s="1">
        <v>0</v>
      </c>
      <c r="BW80" s="1">
        <v>0</v>
      </c>
      <c r="BX80" s="1">
        <v>0</v>
      </c>
      <c r="BY80" s="1">
        <v>0</v>
      </c>
      <c r="BZ80" s="1">
        <v>0</v>
      </c>
      <c r="CA80" s="1">
        <v>0</v>
      </c>
      <c r="CB80" s="1">
        <v>0</v>
      </c>
      <c r="CC80" s="1">
        <v>0</v>
      </c>
      <c r="CD80" s="1">
        <v>0</v>
      </c>
      <c r="CE80" s="1">
        <v>0</v>
      </c>
      <c r="CF80" s="1">
        <v>0</v>
      </c>
      <c r="CG80" s="1">
        <v>0</v>
      </c>
      <c r="CH80" s="1">
        <v>0</v>
      </c>
      <c r="CI80" s="1">
        <v>0</v>
      </c>
      <c r="CJ80" s="1">
        <v>0</v>
      </c>
      <c r="CK80" s="1">
        <v>0</v>
      </c>
      <c r="CL80" s="1">
        <v>0</v>
      </c>
      <c r="CM80" s="9">
        <f>CJ77</f>
        <v>-1840713562.228826</v>
      </c>
      <c r="CN80" s="11">
        <f>CK77</f>
        <v>0</v>
      </c>
      <c r="CO80" s="11">
        <f>CL77</f>
        <v>110442813.73372957</v>
      </c>
      <c r="CP80" s="6">
        <f>2*F2+C28</f>
        <v>3681434215.4099603</v>
      </c>
      <c r="CQ80" s="7">
        <f>CN77</f>
        <v>0</v>
      </c>
      <c r="CR80" s="7">
        <f>CO77</f>
        <v>0</v>
      </c>
      <c r="CS80" s="7">
        <f>CP77</f>
        <v>-1840713562.228826</v>
      </c>
      <c r="CT80" s="7">
        <f>CQ77</f>
        <v>0</v>
      </c>
      <c r="CU80" s="8">
        <f>CR77</f>
        <v>-110442813.73372957</v>
      </c>
      <c r="CV80" s="11">
        <v>0</v>
      </c>
      <c r="CW80" s="30">
        <v>0</v>
      </c>
      <c r="CX80" s="30">
        <v>0</v>
      </c>
      <c r="CY80" s="30">
        <v>0</v>
      </c>
      <c r="CZ80" s="30">
        <v>0</v>
      </c>
      <c r="DA80" s="30">
        <v>0</v>
      </c>
      <c r="DB80" s="30">
        <v>0</v>
      </c>
      <c r="DC80" s="30">
        <v>0</v>
      </c>
      <c r="DD80" s="30">
        <v>0</v>
      </c>
      <c r="DE80" s="30">
        <v>0</v>
      </c>
      <c r="DF80" s="1">
        <v>0</v>
      </c>
      <c r="DG80" s="1">
        <v>0</v>
      </c>
      <c r="DH80" s="1">
        <v>0</v>
      </c>
      <c r="DI80" s="1">
        <v>0</v>
      </c>
      <c r="DJ80" s="1">
        <v>0</v>
      </c>
      <c r="DK80" s="1">
        <v>0</v>
      </c>
      <c r="DL80" s="1">
        <v>0</v>
      </c>
      <c r="DM80" s="1">
        <v>0</v>
      </c>
      <c r="DN80" s="1">
        <v>0</v>
      </c>
      <c r="DO80" s="1">
        <v>0</v>
      </c>
      <c r="DP80" s="1">
        <v>0</v>
      </c>
      <c r="DQ80" s="1">
        <v>0</v>
      </c>
      <c r="DR80" s="1">
        <v>0</v>
      </c>
      <c r="DS80" s="1">
        <v>0</v>
      </c>
      <c r="DT80" s="1">
        <v>0</v>
      </c>
      <c r="DU80" s="1">
        <v>0</v>
      </c>
      <c r="DV80" s="1">
        <v>0</v>
      </c>
      <c r="DW80" s="1">
        <v>0</v>
      </c>
      <c r="DX80" s="1">
        <v>0</v>
      </c>
      <c r="DY80" s="1">
        <v>0</v>
      </c>
      <c r="DZ80" s="1">
        <v>0</v>
      </c>
      <c r="EA80" s="1">
        <v>0</v>
      </c>
      <c r="EB80" s="1">
        <v>0</v>
      </c>
      <c r="EC80" s="1">
        <v>0</v>
      </c>
      <c r="ED80" s="1">
        <v>0</v>
      </c>
      <c r="EE80" s="1">
        <v>0</v>
      </c>
      <c r="EF80" s="1">
        <v>0</v>
      </c>
      <c r="EG80" s="1">
        <v>0</v>
      </c>
      <c r="EH80" s="1">
        <v>0</v>
      </c>
      <c r="EI80" s="1">
        <v>0</v>
      </c>
      <c r="EJ80" s="1">
        <v>0</v>
      </c>
      <c r="EK80" s="1">
        <v>0</v>
      </c>
      <c r="EL80" s="1">
        <v>0</v>
      </c>
      <c r="EM80" s="1">
        <v>0</v>
      </c>
      <c r="EN80" s="1">
        <v>0</v>
      </c>
      <c r="EO80" s="1">
        <v>0</v>
      </c>
      <c r="EP80" s="1">
        <v>0</v>
      </c>
      <c r="EQ80" s="1">
        <v>0</v>
      </c>
      <c r="ER80" s="1">
        <v>0</v>
      </c>
      <c r="ES80" s="1">
        <v>0</v>
      </c>
      <c r="ET80" s="1">
        <v>0</v>
      </c>
      <c r="EU80" s="1">
        <v>0</v>
      </c>
      <c r="EV80" s="1">
        <v>0</v>
      </c>
      <c r="EW80" s="1">
        <v>0</v>
      </c>
      <c r="EX80" s="1">
        <v>0</v>
      </c>
      <c r="EY80" s="1">
        <v>0</v>
      </c>
      <c r="EZ80" s="1">
        <v>0</v>
      </c>
      <c r="FA80" s="1">
        <v>0</v>
      </c>
      <c r="FB80" s="1">
        <v>0</v>
      </c>
      <c r="FC80" s="1">
        <v>0</v>
      </c>
      <c r="FD80" s="1">
        <v>0</v>
      </c>
      <c r="FE80" s="1">
        <v>0</v>
      </c>
      <c r="FF80" s="1">
        <v>0</v>
      </c>
      <c r="FG80" s="1">
        <v>0</v>
      </c>
      <c r="FH80" s="1">
        <v>0</v>
      </c>
      <c r="FI80" s="1">
        <v>0</v>
      </c>
      <c r="FJ80" s="29">
        <v>0</v>
      </c>
      <c r="FK80" s="29">
        <v>0</v>
      </c>
      <c r="FL80" s="29">
        <v>0</v>
      </c>
      <c r="GW80" s="3"/>
      <c r="GX80" s="3"/>
    </row>
    <row r="81" spans="1:168">
      <c r="A81" s="1"/>
      <c r="B81" s="52">
        <v>25</v>
      </c>
      <c r="C81" s="52">
        <f t="shared" si="31"/>
        <v>0.82648993956966188</v>
      </c>
      <c r="D81" s="52">
        <f t="shared" si="32"/>
        <v>3.274091790605603E-2</v>
      </c>
      <c r="E81" s="3"/>
      <c r="K81" s="3"/>
      <c r="L81" s="3"/>
      <c r="M81" s="19">
        <f>deltaWp</f>
        <v>-0.99549217210626573</v>
      </c>
      <c r="N81" s="36">
        <v>-1.3632201374250304E-4</v>
      </c>
      <c r="O81" s="3"/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1">
        <v>0</v>
      </c>
      <c r="BU81" s="1">
        <v>0</v>
      </c>
      <c r="BV81" s="1">
        <v>0</v>
      </c>
      <c r="BW81" s="1">
        <v>0</v>
      </c>
      <c r="BX81" s="1">
        <v>0</v>
      </c>
      <c r="BY81" s="1">
        <v>0</v>
      </c>
      <c r="BZ81" s="1">
        <v>0</v>
      </c>
      <c r="CA81" s="1">
        <v>0</v>
      </c>
      <c r="CB81" s="1">
        <v>0</v>
      </c>
      <c r="CC81" s="1">
        <v>0</v>
      </c>
      <c r="CD81" s="1">
        <v>0</v>
      </c>
      <c r="CE81" s="1">
        <v>0</v>
      </c>
      <c r="CF81" s="1">
        <v>0</v>
      </c>
      <c r="CG81" s="1">
        <v>0</v>
      </c>
      <c r="CH81" s="1">
        <v>0</v>
      </c>
      <c r="CI81" s="1">
        <v>0</v>
      </c>
      <c r="CJ81" s="1">
        <v>0</v>
      </c>
      <c r="CK81" s="1">
        <v>0</v>
      </c>
      <c r="CL81" s="1">
        <v>0</v>
      </c>
      <c r="CM81" s="9">
        <f>CJ78</f>
        <v>0</v>
      </c>
      <c r="CN81" s="11">
        <f>CK78</f>
        <v>-83648995.017262608</v>
      </c>
      <c r="CO81" s="11">
        <f>CL78</f>
        <v>0</v>
      </c>
      <c r="CP81" s="9">
        <f>CM78</f>
        <v>0</v>
      </c>
      <c r="CQ81" s="10">
        <f>2*G3+D28</f>
        <v>167312171.93914187</v>
      </c>
      <c r="CR81" s="11">
        <f>CO78</f>
        <v>0</v>
      </c>
      <c r="CS81" s="11">
        <f>CP78</f>
        <v>0</v>
      </c>
      <c r="CT81" s="11">
        <f>CQ78</f>
        <v>-83648995.017262608</v>
      </c>
      <c r="CU81" s="12">
        <f>CR78</f>
        <v>0</v>
      </c>
      <c r="CV81" s="11">
        <v>0</v>
      </c>
      <c r="CW81" s="30">
        <v>0</v>
      </c>
      <c r="CX81" s="30">
        <v>0</v>
      </c>
      <c r="CY81" s="30">
        <v>0</v>
      </c>
      <c r="CZ81" s="30">
        <v>0</v>
      </c>
      <c r="DA81" s="30">
        <v>0</v>
      </c>
      <c r="DB81" s="30">
        <v>0</v>
      </c>
      <c r="DC81" s="30">
        <v>0</v>
      </c>
      <c r="DD81" s="30">
        <v>0</v>
      </c>
      <c r="DE81" s="30">
        <v>0</v>
      </c>
      <c r="DF81" s="1">
        <v>0</v>
      </c>
      <c r="DG81" s="1">
        <v>0</v>
      </c>
      <c r="DH81" s="1">
        <v>0</v>
      </c>
      <c r="DI81" s="1">
        <v>0</v>
      </c>
      <c r="DJ81" s="1">
        <v>0</v>
      </c>
      <c r="DK81" s="1">
        <v>0</v>
      </c>
      <c r="DL81" s="1">
        <v>0</v>
      </c>
      <c r="DM81" s="1">
        <v>0</v>
      </c>
      <c r="DN81" s="1">
        <v>0</v>
      </c>
      <c r="DO81" s="1">
        <v>0</v>
      </c>
      <c r="DP81" s="1">
        <v>0</v>
      </c>
      <c r="DQ81" s="1">
        <v>0</v>
      </c>
      <c r="DR81" s="1">
        <v>0</v>
      </c>
      <c r="DS81" s="1">
        <v>0</v>
      </c>
      <c r="DT81" s="1">
        <v>0</v>
      </c>
      <c r="DU81" s="1">
        <v>0</v>
      </c>
      <c r="DV81" s="1">
        <v>0</v>
      </c>
      <c r="DW81" s="1">
        <v>0</v>
      </c>
      <c r="DX81" s="1">
        <v>0</v>
      </c>
      <c r="DY81" s="1">
        <v>0</v>
      </c>
      <c r="DZ81" s="1">
        <v>0</v>
      </c>
      <c r="EA81" s="1">
        <v>0</v>
      </c>
      <c r="EB81" s="1">
        <v>0</v>
      </c>
      <c r="EC81" s="1">
        <v>0</v>
      </c>
      <c r="ED81" s="1">
        <v>0</v>
      </c>
      <c r="EE81" s="1">
        <v>0</v>
      </c>
      <c r="EF81" s="1">
        <v>0</v>
      </c>
      <c r="EG81" s="1">
        <v>0</v>
      </c>
      <c r="EH81" s="1">
        <v>0</v>
      </c>
      <c r="EI81" s="1">
        <v>0</v>
      </c>
      <c r="EJ81" s="1">
        <v>0</v>
      </c>
      <c r="EK81" s="1">
        <v>0</v>
      </c>
      <c r="EL81" s="1">
        <v>0</v>
      </c>
      <c r="EM81" s="1">
        <v>0</v>
      </c>
      <c r="EN81" s="1">
        <v>0</v>
      </c>
      <c r="EO81" s="1">
        <v>0</v>
      </c>
      <c r="EP81" s="1">
        <v>0</v>
      </c>
      <c r="EQ81" s="1">
        <v>0</v>
      </c>
      <c r="ER81" s="1">
        <v>0</v>
      </c>
      <c r="ES81" s="1">
        <v>0</v>
      </c>
      <c r="ET81" s="1">
        <v>0</v>
      </c>
      <c r="EU81" s="1">
        <v>0</v>
      </c>
      <c r="EV81" s="1">
        <v>0</v>
      </c>
      <c r="EW81" s="1">
        <v>0</v>
      </c>
      <c r="EX81" s="1">
        <v>0</v>
      </c>
      <c r="EY81" s="1">
        <v>0</v>
      </c>
      <c r="EZ81" s="1">
        <v>0</v>
      </c>
      <c r="FA81" s="1">
        <v>0</v>
      </c>
      <c r="FB81" s="1">
        <v>0</v>
      </c>
      <c r="FC81" s="1">
        <v>0</v>
      </c>
      <c r="FD81" s="1">
        <v>0</v>
      </c>
      <c r="FE81" s="1">
        <v>0</v>
      </c>
      <c r="FF81" s="1">
        <v>0</v>
      </c>
      <c r="FG81" s="1">
        <v>0</v>
      </c>
      <c r="FH81" s="1">
        <v>0</v>
      </c>
      <c r="FI81" s="1">
        <v>0</v>
      </c>
      <c r="FJ81" s="29">
        <v>0</v>
      </c>
      <c r="FK81" s="29">
        <v>0</v>
      </c>
      <c r="FL81" s="29">
        <v>0</v>
      </c>
    </row>
    <row r="82" spans="1:168">
      <c r="A82" s="1"/>
      <c r="B82" s="1"/>
      <c r="C82" s="3"/>
      <c r="D82" s="3"/>
      <c r="E82" s="3"/>
      <c r="K82" s="3"/>
      <c r="L82" s="3"/>
      <c r="M82" s="19">
        <v>0</v>
      </c>
      <c r="N82" s="36">
        <v>4.6228933855213653E-4</v>
      </c>
      <c r="O82" s="3"/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1">
        <v>0</v>
      </c>
      <c r="BU82" s="1">
        <v>0</v>
      </c>
      <c r="BV82" s="1">
        <v>0</v>
      </c>
      <c r="BW82" s="1">
        <v>0</v>
      </c>
      <c r="BX82" s="1">
        <v>0</v>
      </c>
      <c r="BY82" s="1">
        <v>0</v>
      </c>
      <c r="BZ82" s="1">
        <v>0</v>
      </c>
      <c r="CA82" s="1">
        <v>0</v>
      </c>
      <c r="CB82" s="1">
        <v>0</v>
      </c>
      <c r="CC82" s="1">
        <v>0</v>
      </c>
      <c r="CD82" s="1">
        <v>0</v>
      </c>
      <c r="CE82" s="1">
        <v>0</v>
      </c>
      <c r="CF82" s="1">
        <v>0</v>
      </c>
      <c r="CG82" s="1">
        <v>0</v>
      </c>
      <c r="CH82" s="1">
        <v>0</v>
      </c>
      <c r="CI82" s="1">
        <v>0</v>
      </c>
      <c r="CJ82" s="1">
        <v>0</v>
      </c>
      <c r="CK82" s="1">
        <v>0</v>
      </c>
      <c r="CL82" s="1">
        <v>0</v>
      </c>
      <c r="CM82" s="15">
        <f>CJ79</f>
        <v>-110442813.73372957</v>
      </c>
      <c r="CN82" s="16">
        <f>CK79</f>
        <v>0</v>
      </c>
      <c r="CO82" s="16">
        <f>CL79</f>
        <v>4417712.5493491823</v>
      </c>
      <c r="CP82" s="9">
        <f>CM79</f>
        <v>0</v>
      </c>
      <c r="CQ82" s="11">
        <f>CN79</f>
        <v>0</v>
      </c>
      <c r="CR82" s="13">
        <f>2*H4+E28</f>
        <v>17670850.197396729</v>
      </c>
      <c r="CS82" s="11">
        <f>CP79</f>
        <v>110442813.73372957</v>
      </c>
      <c r="CT82" s="11">
        <f>CQ79</f>
        <v>0</v>
      </c>
      <c r="CU82" s="12">
        <f>CR79</f>
        <v>4417712.5493491823</v>
      </c>
      <c r="CV82" s="11">
        <v>0</v>
      </c>
      <c r="CW82" s="30">
        <v>0</v>
      </c>
      <c r="CX82" s="30">
        <v>0</v>
      </c>
      <c r="CY82" s="30">
        <v>0</v>
      </c>
      <c r="CZ82" s="30">
        <v>0</v>
      </c>
      <c r="DA82" s="30">
        <v>0</v>
      </c>
      <c r="DB82" s="30">
        <v>0</v>
      </c>
      <c r="DC82" s="30">
        <v>0</v>
      </c>
      <c r="DD82" s="30">
        <v>0</v>
      </c>
      <c r="DE82" s="30">
        <v>0</v>
      </c>
      <c r="DF82" s="1">
        <v>0</v>
      </c>
      <c r="DG82" s="1">
        <v>0</v>
      </c>
      <c r="DH82" s="1">
        <v>0</v>
      </c>
      <c r="DI82" s="1">
        <v>0</v>
      </c>
      <c r="DJ82" s="1">
        <v>0</v>
      </c>
      <c r="DK82" s="1">
        <v>0</v>
      </c>
      <c r="DL82" s="1">
        <v>0</v>
      </c>
      <c r="DM82" s="1">
        <v>0</v>
      </c>
      <c r="DN82" s="1">
        <v>0</v>
      </c>
      <c r="DO82" s="1">
        <v>0</v>
      </c>
      <c r="DP82" s="1">
        <v>0</v>
      </c>
      <c r="DQ82" s="1">
        <v>0</v>
      </c>
      <c r="DR82" s="1">
        <v>0</v>
      </c>
      <c r="DS82" s="1">
        <v>0</v>
      </c>
      <c r="DT82" s="1">
        <v>0</v>
      </c>
      <c r="DU82" s="1">
        <v>0</v>
      </c>
      <c r="DV82" s="1">
        <v>0</v>
      </c>
      <c r="DW82" s="1">
        <v>0</v>
      </c>
      <c r="DX82" s="1">
        <v>0</v>
      </c>
      <c r="DY82" s="1">
        <v>0</v>
      </c>
      <c r="DZ82" s="1">
        <v>0</v>
      </c>
      <c r="EA82" s="1">
        <v>0</v>
      </c>
      <c r="EB82" s="1">
        <v>0</v>
      </c>
      <c r="EC82" s="1">
        <v>0</v>
      </c>
      <c r="ED82" s="1">
        <v>0</v>
      </c>
      <c r="EE82" s="1">
        <v>0</v>
      </c>
      <c r="EF82" s="1">
        <v>0</v>
      </c>
      <c r="EG82" s="1">
        <v>0</v>
      </c>
      <c r="EH82" s="1">
        <v>0</v>
      </c>
      <c r="EI82" s="1">
        <v>0</v>
      </c>
      <c r="EJ82" s="1">
        <v>0</v>
      </c>
      <c r="EK82" s="1">
        <v>0</v>
      </c>
      <c r="EL82" s="1">
        <v>0</v>
      </c>
      <c r="EM82" s="1">
        <v>0</v>
      </c>
      <c r="EN82" s="1">
        <v>0</v>
      </c>
      <c r="EO82" s="1">
        <v>0</v>
      </c>
      <c r="EP82" s="1">
        <v>0</v>
      </c>
      <c r="EQ82" s="1">
        <v>0</v>
      </c>
      <c r="ER82" s="1">
        <v>0</v>
      </c>
      <c r="ES82" s="1">
        <v>0</v>
      </c>
      <c r="ET82" s="1">
        <v>0</v>
      </c>
      <c r="EU82" s="1">
        <v>0</v>
      </c>
      <c r="EV82" s="1">
        <v>0</v>
      </c>
      <c r="EW82" s="1">
        <v>0</v>
      </c>
      <c r="EX82" s="1">
        <v>0</v>
      </c>
      <c r="EY82" s="1">
        <v>0</v>
      </c>
      <c r="EZ82" s="1">
        <v>0</v>
      </c>
      <c r="FA82" s="1">
        <v>0</v>
      </c>
      <c r="FB82" s="1">
        <v>0</v>
      </c>
      <c r="FC82" s="1">
        <v>0</v>
      </c>
      <c r="FD82" s="1">
        <v>0</v>
      </c>
      <c r="FE82" s="1">
        <v>0</v>
      </c>
      <c r="FF82" s="1">
        <v>0</v>
      </c>
      <c r="FG82" s="1">
        <v>0</v>
      </c>
      <c r="FH82" s="1">
        <v>0</v>
      </c>
      <c r="FI82" s="1">
        <v>0</v>
      </c>
      <c r="FJ82" s="29">
        <v>0</v>
      </c>
      <c r="FK82" s="29">
        <v>0</v>
      </c>
      <c r="FL82" s="29">
        <v>0</v>
      </c>
    </row>
    <row r="83" spans="1:168">
      <c r="A83" s="1"/>
      <c r="B83" s="1"/>
      <c r="C83" s="3"/>
      <c r="D83" s="3"/>
      <c r="E83" s="3"/>
      <c r="K83" s="3"/>
      <c r="L83" s="3"/>
      <c r="M83" s="19">
        <v>0</v>
      </c>
      <c r="N83" s="34">
        <v>-4.7606122799935373E-5</v>
      </c>
      <c r="O83" s="3"/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1">
        <v>0</v>
      </c>
      <c r="BU83" s="1">
        <v>0</v>
      </c>
      <c r="BV83" s="1">
        <v>0</v>
      </c>
      <c r="BW83" s="1">
        <v>0</v>
      </c>
      <c r="BX83" s="1">
        <v>0</v>
      </c>
      <c r="BY83" s="1">
        <v>0</v>
      </c>
      <c r="BZ83" s="1">
        <v>0</v>
      </c>
      <c r="CA83" s="1">
        <v>0</v>
      </c>
      <c r="CB83" s="1">
        <v>0</v>
      </c>
      <c r="CC83" s="1">
        <v>0</v>
      </c>
      <c r="CD83" s="1">
        <v>0</v>
      </c>
      <c r="CE83" s="1">
        <v>0</v>
      </c>
      <c r="CF83" s="1">
        <v>0</v>
      </c>
      <c r="CG83" s="1">
        <v>0</v>
      </c>
      <c r="CH83" s="1">
        <v>0</v>
      </c>
      <c r="CI83" s="1">
        <v>0</v>
      </c>
      <c r="CJ83" s="1">
        <v>0</v>
      </c>
      <c r="CK83" s="1">
        <v>0</v>
      </c>
      <c r="CL83" s="1">
        <v>0</v>
      </c>
      <c r="CM83" s="1">
        <v>0</v>
      </c>
      <c r="CN83" s="1">
        <v>0</v>
      </c>
      <c r="CO83" s="1">
        <v>0</v>
      </c>
      <c r="CP83" s="9">
        <f>CM80</f>
        <v>-1840713562.228826</v>
      </c>
      <c r="CQ83" s="11">
        <f>CN80</f>
        <v>0</v>
      </c>
      <c r="CR83" s="11">
        <f>CO80</f>
        <v>110442813.73372957</v>
      </c>
      <c r="CS83" s="6">
        <f>2*F2+C29</f>
        <v>3681434361.8598261</v>
      </c>
      <c r="CT83" s="7">
        <f>CQ80</f>
        <v>0</v>
      </c>
      <c r="CU83" s="7">
        <f>CR80</f>
        <v>0</v>
      </c>
      <c r="CV83" s="7">
        <f>CS80</f>
        <v>-1840713562.228826</v>
      </c>
      <c r="CW83" s="7">
        <f>CT80</f>
        <v>0</v>
      </c>
      <c r="CX83" s="8">
        <f>CU80</f>
        <v>-110442813.73372957</v>
      </c>
      <c r="CY83" s="30">
        <v>0</v>
      </c>
      <c r="CZ83" s="30">
        <v>0</v>
      </c>
      <c r="DA83" s="30">
        <v>0</v>
      </c>
      <c r="DB83" s="30">
        <v>0</v>
      </c>
      <c r="DC83" s="30">
        <v>0</v>
      </c>
      <c r="DD83" s="30">
        <v>0</v>
      </c>
      <c r="DE83" s="30">
        <v>0</v>
      </c>
      <c r="DF83" s="1">
        <v>0</v>
      </c>
      <c r="DG83" s="1">
        <v>0</v>
      </c>
      <c r="DH83" s="1">
        <v>0</v>
      </c>
      <c r="DI83" s="1">
        <v>0</v>
      </c>
      <c r="DJ83" s="1">
        <v>0</v>
      </c>
      <c r="DK83" s="1">
        <v>0</v>
      </c>
      <c r="DL83" s="1">
        <v>0</v>
      </c>
      <c r="DM83" s="1">
        <v>0</v>
      </c>
      <c r="DN83" s="1">
        <v>0</v>
      </c>
      <c r="DO83" s="1">
        <v>0</v>
      </c>
      <c r="DP83" s="1">
        <v>0</v>
      </c>
      <c r="DQ83" s="1">
        <v>0</v>
      </c>
      <c r="DR83" s="1">
        <v>0</v>
      </c>
      <c r="DS83" s="1">
        <v>0</v>
      </c>
      <c r="DT83" s="1">
        <v>0</v>
      </c>
      <c r="DU83" s="1">
        <v>0</v>
      </c>
      <c r="DV83" s="1">
        <v>0</v>
      </c>
      <c r="DW83" s="1">
        <v>0</v>
      </c>
      <c r="DX83" s="1">
        <v>0</v>
      </c>
      <c r="DY83" s="1">
        <v>0</v>
      </c>
      <c r="DZ83" s="1">
        <v>0</v>
      </c>
      <c r="EA83" s="1">
        <v>0</v>
      </c>
      <c r="EB83" s="1">
        <v>0</v>
      </c>
      <c r="EC83" s="1">
        <v>0</v>
      </c>
      <c r="ED83" s="1">
        <v>0</v>
      </c>
      <c r="EE83" s="1">
        <v>0</v>
      </c>
      <c r="EF83" s="1">
        <v>0</v>
      </c>
      <c r="EG83" s="1">
        <v>0</v>
      </c>
      <c r="EH83" s="1">
        <v>0</v>
      </c>
      <c r="EI83" s="1">
        <v>0</v>
      </c>
      <c r="EJ83" s="1">
        <v>0</v>
      </c>
      <c r="EK83" s="1">
        <v>0</v>
      </c>
      <c r="EL83" s="1">
        <v>0</v>
      </c>
      <c r="EM83" s="1">
        <v>0</v>
      </c>
      <c r="EN83" s="1">
        <v>0</v>
      </c>
      <c r="EO83" s="1">
        <v>0</v>
      </c>
      <c r="EP83" s="1">
        <v>0</v>
      </c>
      <c r="EQ83" s="1">
        <v>0</v>
      </c>
      <c r="ER83" s="1">
        <v>0</v>
      </c>
      <c r="ES83" s="1">
        <v>0</v>
      </c>
      <c r="ET83" s="1">
        <v>0</v>
      </c>
      <c r="EU83" s="1">
        <v>0</v>
      </c>
      <c r="EV83" s="1">
        <v>0</v>
      </c>
      <c r="EW83" s="1">
        <v>0</v>
      </c>
      <c r="EX83" s="1">
        <v>0</v>
      </c>
      <c r="EY83" s="1">
        <v>0</v>
      </c>
      <c r="EZ83" s="1">
        <v>0</v>
      </c>
      <c r="FA83" s="1">
        <v>0</v>
      </c>
      <c r="FB83" s="1">
        <v>0</v>
      </c>
      <c r="FC83" s="1">
        <v>0</v>
      </c>
      <c r="FD83" s="1">
        <v>0</v>
      </c>
      <c r="FE83" s="1">
        <v>0</v>
      </c>
      <c r="FF83" s="1">
        <v>0</v>
      </c>
      <c r="FG83" s="1">
        <v>0</v>
      </c>
      <c r="FH83" s="1">
        <v>0</v>
      </c>
      <c r="FI83" s="1">
        <v>0</v>
      </c>
      <c r="FJ83" s="29">
        <v>0</v>
      </c>
      <c r="FK83" s="29">
        <v>0</v>
      </c>
      <c r="FL83" s="29">
        <v>0</v>
      </c>
    </row>
    <row r="84" spans="1:168">
      <c r="A84" s="1"/>
      <c r="B84" s="1"/>
      <c r="C84" s="3"/>
      <c r="D84" s="3"/>
      <c r="E84" s="3"/>
      <c r="K84" s="3"/>
      <c r="L84" s="3"/>
      <c r="M84" s="19">
        <f>deltaWp</f>
        <v>-0.99549217210626573</v>
      </c>
      <c r="N84" s="34">
        <v>-1.359422566880861E-4</v>
      </c>
      <c r="O84" s="3"/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1">
        <v>0</v>
      </c>
      <c r="BU84" s="1">
        <v>0</v>
      </c>
      <c r="BV84" s="1">
        <v>0</v>
      </c>
      <c r="BW84" s="1">
        <v>0</v>
      </c>
      <c r="BX84" s="1">
        <v>0</v>
      </c>
      <c r="BY84" s="1">
        <v>0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0</v>
      </c>
      <c r="CF84" s="1">
        <v>0</v>
      </c>
      <c r="CG84" s="1">
        <v>0</v>
      </c>
      <c r="CH84" s="1">
        <v>0</v>
      </c>
      <c r="CI84" s="1">
        <v>0</v>
      </c>
      <c r="CJ84" s="1">
        <v>0</v>
      </c>
      <c r="CK84" s="1">
        <v>0</v>
      </c>
      <c r="CL84" s="1">
        <v>0</v>
      </c>
      <c r="CM84" s="1">
        <v>0</v>
      </c>
      <c r="CN84" s="1">
        <v>0</v>
      </c>
      <c r="CO84" s="1">
        <v>0</v>
      </c>
      <c r="CP84" s="9">
        <f>CM81</f>
        <v>0</v>
      </c>
      <c r="CQ84" s="11">
        <f>CN81</f>
        <v>-83648995.017262608</v>
      </c>
      <c r="CR84" s="11">
        <f>CO81</f>
        <v>0</v>
      </c>
      <c r="CS84" s="9">
        <f>CP81</f>
        <v>0</v>
      </c>
      <c r="CT84" s="10">
        <f>2*G3+D29</f>
        <v>167312464.83887368</v>
      </c>
      <c r="CU84" s="11">
        <f>CR81</f>
        <v>0</v>
      </c>
      <c r="CV84" s="11">
        <f>CS81</f>
        <v>0</v>
      </c>
      <c r="CW84" s="11">
        <f>CT81</f>
        <v>-83648995.017262608</v>
      </c>
      <c r="CX84" s="12">
        <f>CU81</f>
        <v>0</v>
      </c>
      <c r="CY84" s="30">
        <v>0</v>
      </c>
      <c r="CZ84" s="30">
        <v>0</v>
      </c>
      <c r="DA84" s="30">
        <v>0</v>
      </c>
      <c r="DB84" s="30">
        <v>0</v>
      </c>
      <c r="DC84" s="30">
        <v>0</v>
      </c>
      <c r="DD84" s="30">
        <v>0</v>
      </c>
      <c r="DE84" s="30">
        <v>0</v>
      </c>
      <c r="DF84" s="1">
        <v>0</v>
      </c>
      <c r="DG84" s="1">
        <v>0</v>
      </c>
      <c r="DH84" s="1">
        <v>0</v>
      </c>
      <c r="DI84" s="1">
        <v>0</v>
      </c>
      <c r="DJ84" s="1">
        <v>0</v>
      </c>
      <c r="DK84" s="1">
        <v>0</v>
      </c>
      <c r="DL84" s="1">
        <v>0</v>
      </c>
      <c r="DM84" s="1">
        <v>0</v>
      </c>
      <c r="DN84" s="1">
        <v>0</v>
      </c>
      <c r="DO84" s="1">
        <v>0</v>
      </c>
      <c r="DP84" s="1">
        <v>0</v>
      </c>
      <c r="DQ84" s="1">
        <v>0</v>
      </c>
      <c r="DR84" s="1">
        <v>0</v>
      </c>
      <c r="DS84" s="1">
        <v>0</v>
      </c>
      <c r="DT84" s="1">
        <v>0</v>
      </c>
      <c r="DU84" s="1">
        <v>0</v>
      </c>
      <c r="DV84" s="1">
        <v>0</v>
      </c>
      <c r="DW84" s="1">
        <v>0</v>
      </c>
      <c r="DX84" s="1">
        <v>0</v>
      </c>
      <c r="DY84" s="1">
        <v>0</v>
      </c>
      <c r="DZ84" s="1">
        <v>0</v>
      </c>
      <c r="EA84" s="1">
        <v>0</v>
      </c>
      <c r="EB84" s="1">
        <v>0</v>
      </c>
      <c r="EC84" s="1">
        <v>0</v>
      </c>
      <c r="ED84" s="1">
        <v>0</v>
      </c>
      <c r="EE84" s="1">
        <v>0</v>
      </c>
      <c r="EF84" s="1">
        <v>0</v>
      </c>
      <c r="EG84" s="1">
        <v>0</v>
      </c>
      <c r="EH84" s="1">
        <v>0</v>
      </c>
      <c r="EI84" s="1">
        <v>0</v>
      </c>
      <c r="EJ84" s="1">
        <v>0</v>
      </c>
      <c r="EK84" s="1">
        <v>0</v>
      </c>
      <c r="EL84" s="1">
        <v>0</v>
      </c>
      <c r="EM84" s="1">
        <v>0</v>
      </c>
      <c r="EN84" s="1">
        <v>0</v>
      </c>
      <c r="EO84" s="1">
        <v>0</v>
      </c>
      <c r="EP84" s="1">
        <v>0</v>
      </c>
      <c r="EQ84" s="1">
        <v>0</v>
      </c>
      <c r="ER84" s="1">
        <v>0</v>
      </c>
      <c r="ES84" s="1">
        <v>0</v>
      </c>
      <c r="ET84" s="1">
        <v>0</v>
      </c>
      <c r="EU84" s="1">
        <v>0</v>
      </c>
      <c r="EV84" s="1">
        <v>0</v>
      </c>
      <c r="EW84" s="1">
        <v>0</v>
      </c>
      <c r="EX84" s="1">
        <v>0</v>
      </c>
      <c r="EY84" s="1">
        <v>0</v>
      </c>
      <c r="EZ84" s="1">
        <v>0</v>
      </c>
      <c r="FA84" s="1">
        <v>0</v>
      </c>
      <c r="FB84" s="1">
        <v>0</v>
      </c>
      <c r="FC84" s="1">
        <v>0</v>
      </c>
      <c r="FD84" s="1">
        <v>0</v>
      </c>
      <c r="FE84" s="1">
        <v>0</v>
      </c>
      <c r="FF84" s="1">
        <v>0</v>
      </c>
      <c r="FG84" s="1">
        <v>0</v>
      </c>
      <c r="FH84" s="1">
        <v>0</v>
      </c>
      <c r="FI84" s="1">
        <v>0</v>
      </c>
      <c r="FJ84" s="29">
        <v>0</v>
      </c>
      <c r="FK84" s="29">
        <v>0</v>
      </c>
      <c r="FL84" s="29">
        <v>0</v>
      </c>
    </row>
    <row r="85" spans="1:168">
      <c r="A85" s="1"/>
      <c r="B85" s="1"/>
      <c r="C85" s="3"/>
      <c r="D85" s="3"/>
      <c r="E85" s="3"/>
      <c r="K85" s="3"/>
      <c r="L85" s="3"/>
      <c r="M85" s="20">
        <v>0</v>
      </c>
      <c r="N85" s="35">
        <v>4.126234355953593E-4</v>
      </c>
      <c r="O85" s="3"/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1">
        <v>0</v>
      </c>
      <c r="BU85" s="1">
        <v>0</v>
      </c>
      <c r="BV85" s="1">
        <v>0</v>
      </c>
      <c r="BW85" s="1">
        <v>0</v>
      </c>
      <c r="BX85" s="1">
        <v>0</v>
      </c>
      <c r="BY85" s="1"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F85" s="1">
        <v>0</v>
      </c>
      <c r="CG85" s="1">
        <v>0</v>
      </c>
      <c r="CH85" s="1">
        <v>0</v>
      </c>
      <c r="CI85" s="1">
        <v>0</v>
      </c>
      <c r="CJ85" s="1">
        <v>0</v>
      </c>
      <c r="CK85" s="1">
        <v>0</v>
      </c>
      <c r="CL85" s="1">
        <v>0</v>
      </c>
      <c r="CM85" s="1">
        <v>0</v>
      </c>
      <c r="CN85" s="1">
        <v>0</v>
      </c>
      <c r="CO85" s="1">
        <v>0</v>
      </c>
      <c r="CP85" s="15">
        <f>CM82</f>
        <v>-110442813.73372957</v>
      </c>
      <c r="CQ85" s="16">
        <f>CN82</f>
        <v>0</v>
      </c>
      <c r="CR85" s="16">
        <f>CO82</f>
        <v>4417712.5493491823</v>
      </c>
      <c r="CS85" s="9">
        <f>CP82</f>
        <v>0</v>
      </c>
      <c r="CT85" s="11">
        <f>CQ82</f>
        <v>0</v>
      </c>
      <c r="CU85" s="13">
        <f>2*H4+E29</f>
        <v>17670850.197396729</v>
      </c>
      <c r="CV85" s="11">
        <f>CS82</f>
        <v>110442813.73372957</v>
      </c>
      <c r="CW85" s="11">
        <f>CT82</f>
        <v>0</v>
      </c>
      <c r="CX85" s="12">
        <f>CU82</f>
        <v>4417712.5493491823</v>
      </c>
      <c r="CY85" s="11">
        <v>0</v>
      </c>
      <c r="CZ85" s="11">
        <v>0</v>
      </c>
      <c r="DA85" s="30">
        <v>0</v>
      </c>
      <c r="DB85" s="30">
        <v>0</v>
      </c>
      <c r="DC85" s="30">
        <v>0</v>
      </c>
      <c r="DD85" s="30">
        <v>0</v>
      </c>
      <c r="DE85" s="30">
        <v>0</v>
      </c>
      <c r="DF85" s="1">
        <v>0</v>
      </c>
      <c r="DG85" s="1">
        <v>0</v>
      </c>
      <c r="DH85" s="1">
        <v>0</v>
      </c>
      <c r="DI85" s="1">
        <v>0</v>
      </c>
      <c r="DJ85" s="1">
        <v>0</v>
      </c>
      <c r="DK85" s="1">
        <v>0</v>
      </c>
      <c r="DL85" s="1">
        <v>0</v>
      </c>
      <c r="DM85" s="1">
        <v>0</v>
      </c>
      <c r="DN85" s="1">
        <v>0</v>
      </c>
      <c r="DO85" s="1">
        <v>0</v>
      </c>
      <c r="DP85" s="1">
        <v>0</v>
      </c>
      <c r="DQ85" s="1">
        <v>0</v>
      </c>
      <c r="DR85" s="1">
        <v>0</v>
      </c>
      <c r="DS85" s="1">
        <v>0</v>
      </c>
      <c r="DT85" s="1">
        <v>0</v>
      </c>
      <c r="DU85" s="1">
        <v>0</v>
      </c>
      <c r="DV85" s="1">
        <v>0</v>
      </c>
      <c r="DW85" s="1">
        <v>0</v>
      </c>
      <c r="DX85" s="1">
        <v>0</v>
      </c>
      <c r="DY85" s="1">
        <v>0</v>
      </c>
      <c r="DZ85" s="1">
        <v>0</v>
      </c>
      <c r="EA85" s="1">
        <v>0</v>
      </c>
      <c r="EB85" s="1">
        <v>0</v>
      </c>
      <c r="EC85" s="1">
        <v>0</v>
      </c>
      <c r="ED85" s="1">
        <v>0</v>
      </c>
      <c r="EE85" s="1">
        <v>0</v>
      </c>
      <c r="EF85" s="1">
        <v>0</v>
      </c>
      <c r="EG85" s="1">
        <v>0</v>
      </c>
      <c r="EH85" s="1">
        <v>0</v>
      </c>
      <c r="EI85" s="1">
        <v>0</v>
      </c>
      <c r="EJ85" s="1">
        <v>0</v>
      </c>
      <c r="EK85" s="1">
        <v>0</v>
      </c>
      <c r="EL85" s="1">
        <v>0</v>
      </c>
      <c r="EM85" s="1">
        <v>0</v>
      </c>
      <c r="EN85" s="1">
        <v>0</v>
      </c>
      <c r="EO85" s="1">
        <v>0</v>
      </c>
      <c r="EP85" s="1">
        <v>0</v>
      </c>
      <c r="EQ85" s="1">
        <v>0</v>
      </c>
      <c r="ER85" s="1">
        <v>0</v>
      </c>
      <c r="ES85" s="1">
        <v>0</v>
      </c>
      <c r="ET85" s="1">
        <v>0</v>
      </c>
      <c r="EU85" s="1">
        <v>0</v>
      </c>
      <c r="EV85" s="1">
        <v>0</v>
      </c>
      <c r="EW85" s="1">
        <v>0</v>
      </c>
      <c r="EX85" s="1">
        <v>0</v>
      </c>
      <c r="EY85" s="1">
        <v>0</v>
      </c>
      <c r="EZ85" s="1">
        <v>0</v>
      </c>
      <c r="FA85" s="1">
        <v>0</v>
      </c>
      <c r="FB85" s="1">
        <v>0</v>
      </c>
      <c r="FC85" s="1">
        <v>0</v>
      </c>
      <c r="FD85" s="1">
        <v>0</v>
      </c>
      <c r="FE85" s="1">
        <v>0</v>
      </c>
      <c r="FF85" s="1">
        <v>0</v>
      </c>
      <c r="FG85" s="1">
        <v>0</v>
      </c>
      <c r="FH85" s="1">
        <v>0</v>
      </c>
      <c r="FI85" s="1">
        <v>0</v>
      </c>
      <c r="FJ85" s="29">
        <v>0</v>
      </c>
      <c r="FK85" s="29">
        <v>0</v>
      </c>
      <c r="FL85" s="29">
        <v>0</v>
      </c>
    </row>
    <row r="86" spans="1:168">
      <c r="A86" s="1"/>
      <c r="B86" s="1"/>
      <c r="C86" s="3"/>
      <c r="D86" s="3"/>
      <c r="E86" s="3"/>
      <c r="K86" s="3"/>
      <c r="L86" s="3"/>
      <c r="M86" s="18">
        <v>0</v>
      </c>
      <c r="N86" s="33">
        <v>-9.4311647449283109E-5</v>
      </c>
      <c r="O86" s="3"/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1">
        <v>0</v>
      </c>
      <c r="BU86" s="1">
        <v>0</v>
      </c>
      <c r="BV86" s="1">
        <v>0</v>
      </c>
      <c r="BW86" s="1">
        <v>0</v>
      </c>
      <c r="BX86" s="1">
        <v>0</v>
      </c>
      <c r="BY86" s="1">
        <v>0</v>
      </c>
      <c r="BZ86" s="1">
        <v>0</v>
      </c>
      <c r="CA86" s="1">
        <v>0</v>
      </c>
      <c r="CB86" s="1">
        <v>0</v>
      </c>
      <c r="CC86" s="1">
        <v>0</v>
      </c>
      <c r="CD86" s="1">
        <v>0</v>
      </c>
      <c r="CE86" s="1">
        <v>0</v>
      </c>
      <c r="CF86" s="1">
        <v>0</v>
      </c>
      <c r="CG86" s="1">
        <v>0</v>
      </c>
      <c r="CH86" s="1">
        <v>0</v>
      </c>
      <c r="CI86" s="1">
        <v>0</v>
      </c>
      <c r="CJ86" s="1">
        <v>0</v>
      </c>
      <c r="CK86" s="1">
        <v>0</v>
      </c>
      <c r="CL86" s="1">
        <v>0</v>
      </c>
      <c r="CM86" s="1">
        <v>0</v>
      </c>
      <c r="CN86" s="1">
        <v>0</v>
      </c>
      <c r="CO86" s="1">
        <v>0</v>
      </c>
      <c r="CP86" s="1">
        <v>0</v>
      </c>
      <c r="CQ86" s="1">
        <v>0</v>
      </c>
      <c r="CR86" s="1">
        <v>0</v>
      </c>
      <c r="CS86" s="9">
        <f>CP83</f>
        <v>-1840713562.228826</v>
      </c>
      <c r="CT86" s="11">
        <f>CQ83</f>
        <v>0</v>
      </c>
      <c r="CU86" s="11">
        <f>CR83</f>
        <v>110442813.73372957</v>
      </c>
      <c r="CV86" s="6">
        <f>2*F2+C30</f>
        <v>3681434505.843955</v>
      </c>
      <c r="CW86" s="7">
        <f>CT83</f>
        <v>0</v>
      </c>
      <c r="CX86" s="7">
        <f>CU83</f>
        <v>0</v>
      </c>
      <c r="CY86" s="7">
        <f>CV83</f>
        <v>-1840713562.228826</v>
      </c>
      <c r="CZ86" s="7">
        <f>CW83</f>
        <v>0</v>
      </c>
      <c r="DA86" s="8">
        <f>CX83</f>
        <v>-110442813.73372957</v>
      </c>
      <c r="DB86" s="11">
        <v>0</v>
      </c>
      <c r="DC86" s="30">
        <v>0</v>
      </c>
      <c r="DD86" s="30">
        <v>0</v>
      </c>
      <c r="DE86" s="30">
        <v>0</v>
      </c>
      <c r="DF86" s="1">
        <v>0</v>
      </c>
      <c r="DG86" s="1">
        <v>0</v>
      </c>
      <c r="DH86" s="1">
        <v>0</v>
      </c>
      <c r="DI86" s="1">
        <v>0</v>
      </c>
      <c r="DJ86" s="1">
        <v>0</v>
      </c>
      <c r="DK86" s="1">
        <v>0</v>
      </c>
      <c r="DL86" s="1">
        <v>0</v>
      </c>
      <c r="DM86" s="1">
        <v>0</v>
      </c>
      <c r="DN86" s="1">
        <v>0</v>
      </c>
      <c r="DO86" s="1">
        <v>0</v>
      </c>
      <c r="DP86" s="1">
        <v>0</v>
      </c>
      <c r="DQ86" s="1">
        <v>0</v>
      </c>
      <c r="DR86" s="1">
        <v>0</v>
      </c>
      <c r="DS86" s="1">
        <v>0</v>
      </c>
      <c r="DT86" s="1">
        <v>0</v>
      </c>
      <c r="DU86" s="1">
        <v>0</v>
      </c>
      <c r="DV86" s="1">
        <v>0</v>
      </c>
      <c r="DW86" s="1">
        <v>0</v>
      </c>
      <c r="DX86" s="1">
        <v>0</v>
      </c>
      <c r="DY86" s="1">
        <v>0</v>
      </c>
      <c r="DZ86" s="1">
        <v>0</v>
      </c>
      <c r="EA86" s="1">
        <v>0</v>
      </c>
      <c r="EB86" s="1">
        <v>0</v>
      </c>
      <c r="EC86" s="1">
        <v>0</v>
      </c>
      <c r="ED86" s="1">
        <v>0</v>
      </c>
      <c r="EE86" s="1">
        <v>0</v>
      </c>
      <c r="EF86" s="1">
        <v>0</v>
      </c>
      <c r="EG86" s="1">
        <v>0</v>
      </c>
      <c r="EH86" s="1">
        <v>0</v>
      </c>
      <c r="EI86" s="1">
        <v>0</v>
      </c>
      <c r="EJ86" s="1">
        <v>0</v>
      </c>
      <c r="EK86" s="1">
        <v>0</v>
      </c>
      <c r="EL86" s="1">
        <v>0</v>
      </c>
      <c r="EM86" s="1">
        <v>0</v>
      </c>
      <c r="EN86" s="1">
        <v>0</v>
      </c>
      <c r="EO86" s="1">
        <v>0</v>
      </c>
      <c r="EP86" s="1">
        <v>0</v>
      </c>
      <c r="EQ86" s="1">
        <v>0</v>
      </c>
      <c r="ER86" s="1">
        <v>0</v>
      </c>
      <c r="ES86" s="1">
        <v>0</v>
      </c>
      <c r="ET86" s="1">
        <v>0</v>
      </c>
      <c r="EU86" s="1">
        <v>0</v>
      </c>
      <c r="EV86" s="1">
        <v>0</v>
      </c>
      <c r="EW86" s="1">
        <v>0</v>
      </c>
      <c r="EX86" s="1">
        <v>0</v>
      </c>
      <c r="EY86" s="1">
        <v>0</v>
      </c>
      <c r="EZ86" s="1">
        <v>0</v>
      </c>
      <c r="FA86" s="1">
        <v>0</v>
      </c>
      <c r="FB86" s="1">
        <v>0</v>
      </c>
      <c r="FC86" s="1">
        <v>0</v>
      </c>
      <c r="FD86" s="1">
        <v>0</v>
      </c>
      <c r="FE86" s="1">
        <v>0</v>
      </c>
      <c r="FF86" s="1">
        <v>0</v>
      </c>
      <c r="FG86" s="1">
        <v>0</v>
      </c>
      <c r="FH86" s="1">
        <v>0</v>
      </c>
      <c r="FI86" s="1">
        <v>0</v>
      </c>
      <c r="FJ86" s="29">
        <v>0</v>
      </c>
      <c r="FK86" s="29">
        <v>0</v>
      </c>
      <c r="FL86" s="29">
        <v>0</v>
      </c>
    </row>
    <row r="87" spans="1:168">
      <c r="A87" s="1"/>
      <c r="B87" s="1"/>
      <c r="C87" s="3"/>
      <c r="D87" s="3"/>
      <c r="E87" s="3"/>
      <c r="K87" s="3"/>
      <c r="L87" s="3"/>
      <c r="M87" s="19">
        <f>deltaWp</f>
        <v>-0.99549217210626573</v>
      </c>
      <c r="N87" s="34">
        <v>-1.3557412255150506E-4</v>
      </c>
      <c r="O87" s="3"/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1">
        <v>0</v>
      </c>
      <c r="BU87" s="1">
        <v>0</v>
      </c>
      <c r="BV87" s="1">
        <v>0</v>
      </c>
      <c r="BW87" s="1">
        <v>0</v>
      </c>
      <c r="BX87" s="1">
        <v>0</v>
      </c>
      <c r="BY87" s="1">
        <v>0</v>
      </c>
      <c r="BZ87" s="1">
        <v>0</v>
      </c>
      <c r="CA87" s="1">
        <v>0</v>
      </c>
      <c r="CB87" s="1">
        <v>0</v>
      </c>
      <c r="CC87" s="1">
        <v>0</v>
      </c>
      <c r="CD87" s="1">
        <v>0</v>
      </c>
      <c r="CE87" s="1">
        <v>0</v>
      </c>
      <c r="CF87" s="1">
        <v>0</v>
      </c>
      <c r="CG87" s="1">
        <v>0</v>
      </c>
      <c r="CH87" s="1">
        <v>0</v>
      </c>
      <c r="CI87" s="1">
        <v>0</v>
      </c>
      <c r="CJ87" s="1">
        <v>0</v>
      </c>
      <c r="CK87" s="1">
        <v>0</v>
      </c>
      <c r="CL87" s="1">
        <v>0</v>
      </c>
      <c r="CM87" s="1">
        <v>0</v>
      </c>
      <c r="CN87" s="1">
        <v>0</v>
      </c>
      <c r="CO87" s="1">
        <v>0</v>
      </c>
      <c r="CP87" s="1">
        <v>0</v>
      </c>
      <c r="CQ87" s="1">
        <v>0</v>
      </c>
      <c r="CR87" s="1">
        <v>0</v>
      </c>
      <c r="CS87" s="9">
        <f>CP84</f>
        <v>0</v>
      </c>
      <c r="CT87" s="11">
        <f>CQ84</f>
        <v>-83648995.017262608</v>
      </c>
      <c r="CU87" s="11">
        <f>CR84</f>
        <v>0</v>
      </c>
      <c r="CV87" s="9">
        <f>CS84</f>
        <v>0</v>
      </c>
      <c r="CW87" s="10">
        <f>2*G3+D30</f>
        <v>167312752.80713093</v>
      </c>
      <c r="CX87" s="11">
        <f>CU84</f>
        <v>0</v>
      </c>
      <c r="CY87" s="11">
        <f>CV84</f>
        <v>0</v>
      </c>
      <c r="CZ87" s="11">
        <f>CW84</f>
        <v>-83648995.017262608</v>
      </c>
      <c r="DA87" s="12">
        <f>CX84</f>
        <v>0</v>
      </c>
      <c r="DB87" s="11">
        <v>0</v>
      </c>
      <c r="DC87" s="30">
        <v>0</v>
      </c>
      <c r="DD87" s="30">
        <v>0</v>
      </c>
      <c r="DE87" s="30">
        <v>0</v>
      </c>
      <c r="DF87" s="1">
        <v>0</v>
      </c>
      <c r="DG87" s="1">
        <v>0</v>
      </c>
      <c r="DH87" s="1">
        <v>0</v>
      </c>
      <c r="DI87" s="1">
        <v>0</v>
      </c>
      <c r="DJ87" s="1">
        <v>0</v>
      </c>
      <c r="DK87" s="1">
        <v>0</v>
      </c>
      <c r="DL87" s="1">
        <v>0</v>
      </c>
      <c r="DM87" s="1">
        <v>0</v>
      </c>
      <c r="DN87" s="1">
        <v>0</v>
      </c>
      <c r="DO87" s="1">
        <v>0</v>
      </c>
      <c r="DP87" s="1">
        <v>0</v>
      </c>
      <c r="DQ87" s="1">
        <v>0</v>
      </c>
      <c r="DR87" s="1">
        <v>0</v>
      </c>
      <c r="DS87" s="1">
        <v>0</v>
      </c>
      <c r="DT87" s="1">
        <v>0</v>
      </c>
      <c r="DU87" s="1">
        <v>0</v>
      </c>
      <c r="DV87" s="1">
        <v>0</v>
      </c>
      <c r="DW87" s="1">
        <v>0</v>
      </c>
      <c r="DX87" s="1">
        <v>0</v>
      </c>
      <c r="DY87" s="1">
        <v>0</v>
      </c>
      <c r="DZ87" s="1">
        <v>0</v>
      </c>
      <c r="EA87" s="1">
        <v>0</v>
      </c>
      <c r="EB87" s="1">
        <v>0</v>
      </c>
      <c r="EC87" s="1">
        <v>0</v>
      </c>
      <c r="ED87" s="1">
        <v>0</v>
      </c>
      <c r="EE87" s="1">
        <v>0</v>
      </c>
      <c r="EF87" s="1">
        <v>0</v>
      </c>
      <c r="EG87" s="1">
        <v>0</v>
      </c>
      <c r="EH87" s="1">
        <v>0</v>
      </c>
      <c r="EI87" s="1">
        <v>0</v>
      </c>
      <c r="EJ87" s="1">
        <v>0</v>
      </c>
      <c r="EK87" s="1">
        <v>0</v>
      </c>
      <c r="EL87" s="1">
        <v>0</v>
      </c>
      <c r="EM87" s="1">
        <v>0</v>
      </c>
      <c r="EN87" s="1">
        <v>0</v>
      </c>
      <c r="EO87" s="1">
        <v>0</v>
      </c>
      <c r="EP87" s="1">
        <v>0</v>
      </c>
      <c r="EQ87" s="1">
        <v>0</v>
      </c>
      <c r="ER87" s="1">
        <v>0</v>
      </c>
      <c r="ES87" s="1">
        <v>0</v>
      </c>
      <c r="ET87" s="1">
        <v>0</v>
      </c>
      <c r="EU87" s="1">
        <v>0</v>
      </c>
      <c r="EV87" s="1">
        <v>0</v>
      </c>
      <c r="EW87" s="1">
        <v>0</v>
      </c>
      <c r="EX87" s="1">
        <v>0</v>
      </c>
      <c r="EY87" s="1">
        <v>0</v>
      </c>
      <c r="EZ87" s="1">
        <v>0</v>
      </c>
      <c r="FA87" s="1">
        <v>0</v>
      </c>
      <c r="FB87" s="1">
        <v>0</v>
      </c>
      <c r="FC87" s="1">
        <v>0</v>
      </c>
      <c r="FD87" s="1">
        <v>0</v>
      </c>
      <c r="FE87" s="1">
        <v>0</v>
      </c>
      <c r="FF87" s="1">
        <v>0</v>
      </c>
      <c r="FG87" s="1">
        <v>0</v>
      </c>
      <c r="FH87" s="1">
        <v>0</v>
      </c>
      <c r="FI87" s="1">
        <v>0</v>
      </c>
      <c r="FJ87" s="29">
        <v>0</v>
      </c>
      <c r="FK87" s="29">
        <v>0</v>
      </c>
      <c r="FL87" s="29">
        <v>0</v>
      </c>
    </row>
    <row r="88" spans="1:168">
      <c r="A88" s="1"/>
      <c r="B88" s="1"/>
      <c r="C88" s="3"/>
      <c r="D88" s="3"/>
      <c r="E88" s="3"/>
      <c r="K88" s="3"/>
      <c r="L88" s="3"/>
      <c r="M88" s="19">
        <v>0</v>
      </c>
      <c r="N88" s="34">
        <v>3.6636899194539355E-4</v>
      </c>
      <c r="O88" s="3"/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1">
        <v>0</v>
      </c>
      <c r="BU88" s="1">
        <v>0</v>
      </c>
      <c r="BV88" s="1">
        <v>0</v>
      </c>
      <c r="BW88" s="1">
        <v>0</v>
      </c>
      <c r="BX88" s="1">
        <v>0</v>
      </c>
      <c r="BY88" s="1">
        <v>0</v>
      </c>
      <c r="BZ88" s="1">
        <v>0</v>
      </c>
      <c r="CA88" s="1">
        <v>0</v>
      </c>
      <c r="CB88" s="1">
        <v>0</v>
      </c>
      <c r="CC88" s="1">
        <v>0</v>
      </c>
      <c r="CD88" s="1">
        <v>0</v>
      </c>
      <c r="CE88" s="1">
        <v>0</v>
      </c>
      <c r="CF88" s="1">
        <v>0</v>
      </c>
      <c r="CG88" s="1">
        <v>0</v>
      </c>
      <c r="CH88" s="1">
        <v>0</v>
      </c>
      <c r="CI88" s="1">
        <v>0</v>
      </c>
      <c r="CJ88" s="1">
        <v>0</v>
      </c>
      <c r="CK88" s="1">
        <v>0</v>
      </c>
      <c r="CL88" s="1">
        <v>0</v>
      </c>
      <c r="CM88" s="1">
        <v>0</v>
      </c>
      <c r="CN88" s="1">
        <v>0</v>
      </c>
      <c r="CO88" s="1">
        <v>0</v>
      </c>
      <c r="CP88" s="1">
        <v>0</v>
      </c>
      <c r="CQ88" s="1">
        <v>0</v>
      </c>
      <c r="CR88" s="1">
        <v>0</v>
      </c>
      <c r="CS88" s="15">
        <f>CP85</f>
        <v>-110442813.73372957</v>
      </c>
      <c r="CT88" s="16">
        <f>CQ85</f>
        <v>0</v>
      </c>
      <c r="CU88" s="16">
        <f>CR85</f>
        <v>4417712.5493491823</v>
      </c>
      <c r="CV88" s="9">
        <f>CS85</f>
        <v>0</v>
      </c>
      <c r="CW88" s="11">
        <f>CT85</f>
        <v>0</v>
      </c>
      <c r="CX88" s="13">
        <f>2*H4+E30</f>
        <v>17670850.197396729</v>
      </c>
      <c r="CY88" s="11">
        <f>CV85</f>
        <v>110442813.73372957</v>
      </c>
      <c r="CZ88" s="11">
        <f>CW85</f>
        <v>0</v>
      </c>
      <c r="DA88" s="12">
        <f>CX85</f>
        <v>4417712.5493491823</v>
      </c>
      <c r="DB88" s="11">
        <v>0</v>
      </c>
      <c r="DC88" s="30">
        <v>0</v>
      </c>
      <c r="DD88" s="30">
        <v>0</v>
      </c>
      <c r="DE88" s="30">
        <v>0</v>
      </c>
      <c r="DF88" s="1">
        <v>0</v>
      </c>
      <c r="DG88" s="1">
        <v>0</v>
      </c>
      <c r="DH88" s="1">
        <v>0</v>
      </c>
      <c r="DI88" s="1">
        <v>0</v>
      </c>
      <c r="DJ88" s="1">
        <v>0</v>
      </c>
      <c r="DK88" s="1">
        <v>0</v>
      </c>
      <c r="DL88" s="1">
        <v>0</v>
      </c>
      <c r="DM88" s="1">
        <v>0</v>
      </c>
      <c r="DN88" s="1">
        <v>0</v>
      </c>
      <c r="DO88" s="1">
        <v>0</v>
      </c>
      <c r="DP88" s="1">
        <v>0</v>
      </c>
      <c r="DQ88" s="1">
        <v>0</v>
      </c>
      <c r="DR88" s="1">
        <v>0</v>
      </c>
      <c r="DS88" s="1">
        <v>0</v>
      </c>
      <c r="DT88" s="1">
        <v>0</v>
      </c>
      <c r="DU88" s="1">
        <v>0</v>
      </c>
      <c r="DV88" s="1">
        <v>0</v>
      </c>
      <c r="DW88" s="1">
        <v>0</v>
      </c>
      <c r="DX88" s="1">
        <v>0</v>
      </c>
      <c r="DY88" s="1">
        <v>0</v>
      </c>
      <c r="DZ88" s="1">
        <v>0</v>
      </c>
      <c r="EA88" s="1">
        <v>0</v>
      </c>
      <c r="EB88" s="1">
        <v>0</v>
      </c>
      <c r="EC88" s="1">
        <v>0</v>
      </c>
      <c r="ED88" s="1">
        <v>0</v>
      </c>
      <c r="EE88" s="1">
        <v>0</v>
      </c>
      <c r="EF88" s="1">
        <v>0</v>
      </c>
      <c r="EG88" s="1">
        <v>0</v>
      </c>
      <c r="EH88" s="1">
        <v>0</v>
      </c>
      <c r="EI88" s="1">
        <v>0</v>
      </c>
      <c r="EJ88" s="1">
        <v>0</v>
      </c>
      <c r="EK88" s="1">
        <v>0</v>
      </c>
      <c r="EL88" s="1">
        <v>0</v>
      </c>
      <c r="EM88" s="1">
        <v>0</v>
      </c>
      <c r="EN88" s="1">
        <v>0</v>
      </c>
      <c r="EO88" s="1">
        <v>0</v>
      </c>
      <c r="EP88" s="1">
        <v>0</v>
      </c>
      <c r="EQ88" s="1">
        <v>0</v>
      </c>
      <c r="ER88" s="1">
        <v>0</v>
      </c>
      <c r="ES88" s="1">
        <v>0</v>
      </c>
      <c r="ET88" s="1">
        <v>0</v>
      </c>
      <c r="EU88" s="1">
        <v>0</v>
      </c>
      <c r="EV88" s="1">
        <v>0</v>
      </c>
      <c r="EW88" s="1">
        <v>0</v>
      </c>
      <c r="EX88" s="1">
        <v>0</v>
      </c>
      <c r="EY88" s="1">
        <v>0</v>
      </c>
      <c r="EZ88" s="1">
        <v>0</v>
      </c>
      <c r="FA88" s="1">
        <v>0</v>
      </c>
      <c r="FB88" s="1">
        <v>0</v>
      </c>
      <c r="FC88" s="1">
        <v>0</v>
      </c>
      <c r="FD88" s="1">
        <v>0</v>
      </c>
      <c r="FE88" s="1">
        <v>0</v>
      </c>
      <c r="FF88" s="1">
        <v>0</v>
      </c>
      <c r="FG88" s="1">
        <v>0</v>
      </c>
      <c r="FH88" s="1">
        <v>0</v>
      </c>
      <c r="FI88" s="1">
        <v>0</v>
      </c>
      <c r="FJ88" s="29">
        <v>0</v>
      </c>
      <c r="FK88" s="29">
        <v>0</v>
      </c>
      <c r="FL88" s="29">
        <v>0</v>
      </c>
    </row>
    <row r="89" spans="1:168">
      <c r="A89" s="1"/>
      <c r="B89" s="1"/>
      <c r="C89" s="3"/>
      <c r="D89" s="3"/>
      <c r="E89" s="3"/>
      <c r="K89" s="3"/>
      <c r="L89" s="3"/>
      <c r="M89" s="19">
        <v>0</v>
      </c>
      <c r="N89" s="36">
        <v>-1.3567000848700619E-4</v>
      </c>
      <c r="O89" s="3"/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1">
        <v>0</v>
      </c>
      <c r="BU89" s="1">
        <v>0</v>
      </c>
      <c r="BV89" s="1">
        <v>0</v>
      </c>
      <c r="BW89" s="1">
        <v>0</v>
      </c>
      <c r="BX89" s="1">
        <v>0</v>
      </c>
      <c r="BY89" s="1">
        <v>0</v>
      </c>
      <c r="BZ89" s="1">
        <v>0</v>
      </c>
      <c r="CA89" s="1">
        <v>0</v>
      </c>
      <c r="CB89" s="1">
        <v>0</v>
      </c>
      <c r="CC89" s="1">
        <v>0</v>
      </c>
      <c r="CD89" s="1">
        <v>0</v>
      </c>
      <c r="CE89" s="1">
        <v>0</v>
      </c>
      <c r="CF89" s="1">
        <v>0</v>
      </c>
      <c r="CG89" s="1">
        <v>0</v>
      </c>
      <c r="CH89" s="1">
        <v>0</v>
      </c>
      <c r="CI89" s="1">
        <v>0</v>
      </c>
      <c r="CJ89" s="1">
        <v>0</v>
      </c>
      <c r="CK89" s="1">
        <v>0</v>
      </c>
      <c r="CL89" s="1">
        <v>0</v>
      </c>
      <c r="CM89" s="1">
        <v>0</v>
      </c>
      <c r="CN89" s="1">
        <v>0</v>
      </c>
      <c r="CO89" s="1">
        <v>0</v>
      </c>
      <c r="CP89" s="1">
        <v>0</v>
      </c>
      <c r="CQ89" s="1">
        <v>0</v>
      </c>
      <c r="CR89" s="1">
        <v>0</v>
      </c>
      <c r="CS89" s="1">
        <v>0</v>
      </c>
      <c r="CT89" s="30">
        <v>0</v>
      </c>
      <c r="CU89" s="11">
        <v>0</v>
      </c>
      <c r="CV89" s="9">
        <f>CS86</f>
        <v>-1840713562.228826</v>
      </c>
      <c r="CW89" s="11">
        <f>CT86</f>
        <v>0</v>
      </c>
      <c r="CX89" s="11">
        <f>CU86</f>
        <v>110442813.73372957</v>
      </c>
      <c r="CY89" s="6">
        <f>2*F2+C31</f>
        <v>3681434647.4897795</v>
      </c>
      <c r="CZ89" s="7">
        <f>CW86</f>
        <v>0</v>
      </c>
      <c r="DA89" s="7">
        <f>CX86</f>
        <v>0</v>
      </c>
      <c r="DB89" s="7">
        <f>CY86</f>
        <v>-1840713562.228826</v>
      </c>
      <c r="DC89" s="7">
        <f>CZ86</f>
        <v>0</v>
      </c>
      <c r="DD89" s="8">
        <f>DA86</f>
        <v>-110442813.73372957</v>
      </c>
      <c r="DE89" s="30">
        <v>0</v>
      </c>
      <c r="DF89" s="1">
        <v>0</v>
      </c>
      <c r="DG89" s="1">
        <v>0</v>
      </c>
      <c r="DH89" s="1">
        <v>0</v>
      </c>
      <c r="DI89" s="1">
        <v>0</v>
      </c>
      <c r="DJ89" s="1">
        <v>0</v>
      </c>
      <c r="DK89" s="1">
        <v>0</v>
      </c>
      <c r="DL89" s="1">
        <v>0</v>
      </c>
      <c r="DM89" s="1">
        <v>0</v>
      </c>
      <c r="DN89" s="1">
        <v>0</v>
      </c>
      <c r="DO89" s="1">
        <v>0</v>
      </c>
      <c r="DP89" s="1">
        <v>0</v>
      </c>
      <c r="DQ89" s="1">
        <v>0</v>
      </c>
      <c r="DR89" s="1">
        <v>0</v>
      </c>
      <c r="DS89" s="1">
        <v>0</v>
      </c>
      <c r="DT89" s="1">
        <v>0</v>
      </c>
      <c r="DU89" s="1">
        <v>0</v>
      </c>
      <c r="DV89" s="1">
        <v>0</v>
      </c>
      <c r="DW89" s="1">
        <v>0</v>
      </c>
      <c r="DX89" s="1">
        <v>0</v>
      </c>
      <c r="DY89" s="1">
        <v>0</v>
      </c>
      <c r="DZ89" s="1">
        <v>0</v>
      </c>
      <c r="EA89" s="1">
        <v>0</v>
      </c>
      <c r="EB89" s="1">
        <v>0</v>
      </c>
      <c r="EC89" s="1">
        <v>0</v>
      </c>
      <c r="ED89" s="1">
        <v>0</v>
      </c>
      <c r="EE89" s="1">
        <v>0</v>
      </c>
      <c r="EF89" s="1">
        <v>0</v>
      </c>
      <c r="EG89" s="1">
        <v>0</v>
      </c>
      <c r="EH89" s="1">
        <v>0</v>
      </c>
      <c r="EI89" s="1">
        <v>0</v>
      </c>
      <c r="EJ89" s="1">
        <v>0</v>
      </c>
      <c r="EK89" s="1">
        <v>0</v>
      </c>
      <c r="EL89" s="1">
        <v>0</v>
      </c>
      <c r="EM89" s="1">
        <v>0</v>
      </c>
      <c r="EN89" s="1">
        <v>0</v>
      </c>
      <c r="EO89" s="1">
        <v>0</v>
      </c>
      <c r="EP89" s="1">
        <v>0</v>
      </c>
      <c r="EQ89" s="1">
        <v>0</v>
      </c>
      <c r="ER89" s="1">
        <v>0</v>
      </c>
      <c r="ES89" s="1">
        <v>0</v>
      </c>
      <c r="ET89" s="1">
        <v>0</v>
      </c>
      <c r="EU89" s="1">
        <v>0</v>
      </c>
      <c r="EV89" s="1">
        <v>0</v>
      </c>
      <c r="EW89" s="1">
        <v>0</v>
      </c>
      <c r="EX89" s="1">
        <v>0</v>
      </c>
      <c r="EY89" s="1">
        <v>0</v>
      </c>
      <c r="EZ89" s="1">
        <v>0</v>
      </c>
      <c r="FA89" s="1">
        <v>0</v>
      </c>
      <c r="FB89" s="1">
        <v>0</v>
      </c>
      <c r="FC89" s="1">
        <v>0</v>
      </c>
      <c r="FD89" s="1">
        <v>0</v>
      </c>
      <c r="FE89" s="1">
        <v>0</v>
      </c>
      <c r="FF89" s="1">
        <v>0</v>
      </c>
      <c r="FG89" s="1">
        <v>0</v>
      </c>
      <c r="FH89" s="1">
        <v>0</v>
      </c>
      <c r="FI89" s="1">
        <v>0</v>
      </c>
      <c r="FJ89" s="29">
        <v>0</v>
      </c>
      <c r="FK89" s="29">
        <v>0</v>
      </c>
      <c r="FL89" s="29">
        <v>0</v>
      </c>
    </row>
    <row r="90" spans="1:168">
      <c r="A90" s="1"/>
      <c r="B90" s="1"/>
      <c r="C90" s="3"/>
      <c r="D90" s="3"/>
      <c r="E90" s="3"/>
      <c r="K90" s="3"/>
      <c r="L90" s="3"/>
      <c r="M90" s="19">
        <f>deltaWp</f>
        <v>-0.99549217210626573</v>
      </c>
      <c r="N90" s="36">
        <v>-1.3521801435462756E-4</v>
      </c>
      <c r="O90" s="3"/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1">
        <v>0</v>
      </c>
      <c r="BU90" s="1">
        <v>0</v>
      </c>
      <c r="BV90" s="1">
        <v>0</v>
      </c>
      <c r="BW90" s="1">
        <v>0</v>
      </c>
      <c r="BX90" s="1">
        <v>0</v>
      </c>
      <c r="BY90" s="1">
        <v>0</v>
      </c>
      <c r="BZ90" s="1">
        <v>0</v>
      </c>
      <c r="CA90" s="1">
        <v>0</v>
      </c>
      <c r="CB90" s="1">
        <v>0</v>
      </c>
      <c r="CC90" s="1">
        <v>0</v>
      </c>
      <c r="CD90" s="1">
        <v>0</v>
      </c>
      <c r="CE90" s="1">
        <v>0</v>
      </c>
      <c r="CF90" s="1">
        <v>0</v>
      </c>
      <c r="CG90" s="1">
        <v>0</v>
      </c>
      <c r="CH90" s="1">
        <v>0</v>
      </c>
      <c r="CI90" s="1">
        <v>0</v>
      </c>
      <c r="CJ90" s="1">
        <v>0</v>
      </c>
      <c r="CK90" s="1">
        <v>0</v>
      </c>
      <c r="CL90" s="1">
        <v>0</v>
      </c>
      <c r="CM90" s="1">
        <v>0</v>
      </c>
      <c r="CN90" s="1">
        <v>0</v>
      </c>
      <c r="CO90" s="1">
        <v>0</v>
      </c>
      <c r="CP90" s="1">
        <v>0</v>
      </c>
      <c r="CQ90" s="1">
        <v>0</v>
      </c>
      <c r="CR90" s="1">
        <v>0</v>
      </c>
      <c r="CS90" s="1">
        <v>0</v>
      </c>
      <c r="CT90" s="30">
        <v>0</v>
      </c>
      <c r="CU90" s="11">
        <v>0</v>
      </c>
      <c r="CV90" s="9">
        <f>CS87</f>
        <v>0</v>
      </c>
      <c r="CW90" s="11">
        <f>CT87</f>
        <v>-83648995.017262608</v>
      </c>
      <c r="CX90" s="11">
        <f>CU87</f>
        <v>0</v>
      </c>
      <c r="CY90" s="9">
        <f>CV87</f>
        <v>0</v>
      </c>
      <c r="CZ90" s="10">
        <f>2*G3+D31</f>
        <v>167313036.09877989</v>
      </c>
      <c r="DA90" s="11">
        <f>CX87</f>
        <v>0</v>
      </c>
      <c r="DB90" s="11">
        <f>CY87</f>
        <v>0</v>
      </c>
      <c r="DC90" s="11">
        <f>CZ87</f>
        <v>-83648995.017262608</v>
      </c>
      <c r="DD90" s="12">
        <f>DA87</f>
        <v>0</v>
      </c>
      <c r="DE90" s="30">
        <v>0</v>
      </c>
      <c r="DF90" s="1">
        <v>0</v>
      </c>
      <c r="DG90" s="1">
        <v>0</v>
      </c>
      <c r="DH90" s="1">
        <v>0</v>
      </c>
      <c r="DI90" s="1">
        <v>0</v>
      </c>
      <c r="DJ90" s="1">
        <v>0</v>
      </c>
      <c r="DK90" s="1">
        <v>0</v>
      </c>
      <c r="DL90" s="1">
        <v>0</v>
      </c>
      <c r="DM90" s="1">
        <v>0</v>
      </c>
      <c r="DN90" s="1">
        <v>0</v>
      </c>
      <c r="DO90" s="1">
        <v>0</v>
      </c>
      <c r="DP90" s="1">
        <v>0</v>
      </c>
      <c r="DQ90" s="1">
        <v>0</v>
      </c>
      <c r="DR90" s="1">
        <v>0</v>
      </c>
      <c r="DS90" s="1">
        <v>0</v>
      </c>
      <c r="DT90" s="1">
        <v>0</v>
      </c>
      <c r="DU90" s="1">
        <v>0</v>
      </c>
      <c r="DV90" s="1">
        <v>0</v>
      </c>
      <c r="DW90" s="1">
        <v>0</v>
      </c>
      <c r="DX90" s="1">
        <v>0</v>
      </c>
      <c r="DY90" s="1">
        <v>0</v>
      </c>
      <c r="DZ90" s="1">
        <v>0</v>
      </c>
      <c r="EA90" s="1">
        <v>0</v>
      </c>
      <c r="EB90" s="1">
        <v>0</v>
      </c>
      <c r="EC90" s="1">
        <v>0</v>
      </c>
      <c r="ED90" s="1">
        <v>0</v>
      </c>
      <c r="EE90" s="1">
        <v>0</v>
      </c>
      <c r="EF90" s="1">
        <v>0</v>
      </c>
      <c r="EG90" s="1">
        <v>0</v>
      </c>
      <c r="EH90" s="1">
        <v>0</v>
      </c>
      <c r="EI90" s="1">
        <v>0</v>
      </c>
      <c r="EJ90" s="1">
        <v>0</v>
      </c>
      <c r="EK90" s="1">
        <v>0</v>
      </c>
      <c r="EL90" s="1">
        <v>0</v>
      </c>
      <c r="EM90" s="1">
        <v>0</v>
      </c>
      <c r="EN90" s="1">
        <v>0</v>
      </c>
      <c r="EO90" s="1">
        <v>0</v>
      </c>
      <c r="EP90" s="1">
        <v>0</v>
      </c>
      <c r="EQ90" s="1">
        <v>0</v>
      </c>
      <c r="ER90" s="1">
        <v>0</v>
      </c>
      <c r="ES90" s="1">
        <v>0</v>
      </c>
      <c r="ET90" s="1">
        <v>0</v>
      </c>
      <c r="EU90" s="1">
        <v>0</v>
      </c>
      <c r="EV90" s="1">
        <v>0</v>
      </c>
      <c r="EW90" s="1">
        <v>0</v>
      </c>
      <c r="EX90" s="1">
        <v>0</v>
      </c>
      <c r="EY90" s="1">
        <v>0</v>
      </c>
      <c r="EZ90" s="1">
        <v>0</v>
      </c>
      <c r="FA90" s="1">
        <v>0</v>
      </c>
      <c r="FB90" s="1">
        <v>0</v>
      </c>
      <c r="FC90" s="1">
        <v>0</v>
      </c>
      <c r="FD90" s="1">
        <v>0</v>
      </c>
      <c r="FE90" s="1">
        <v>0</v>
      </c>
      <c r="FF90" s="1">
        <v>0</v>
      </c>
      <c r="FG90" s="1">
        <v>0</v>
      </c>
      <c r="FH90" s="1">
        <v>0</v>
      </c>
      <c r="FI90" s="1">
        <v>0</v>
      </c>
      <c r="FJ90" s="29">
        <v>0</v>
      </c>
      <c r="FK90" s="29">
        <v>0</v>
      </c>
      <c r="FL90" s="29">
        <v>0</v>
      </c>
    </row>
    <row r="91" spans="1:168">
      <c r="A91" s="1"/>
      <c r="B91" s="1"/>
      <c r="C91" s="3"/>
      <c r="D91" s="3"/>
      <c r="E91" s="3"/>
      <c r="K91" s="3"/>
      <c r="L91" s="3"/>
      <c r="M91" s="20">
        <v>0</v>
      </c>
      <c r="N91" s="37">
        <v>3.2349773879983848E-4</v>
      </c>
      <c r="O91" s="3"/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1">
        <v>0</v>
      </c>
      <c r="BU91" s="1">
        <v>0</v>
      </c>
      <c r="BV91" s="1">
        <v>0</v>
      </c>
      <c r="BW91" s="1">
        <v>0</v>
      </c>
      <c r="BX91" s="1">
        <v>0</v>
      </c>
      <c r="BY91" s="1">
        <v>0</v>
      </c>
      <c r="BZ91" s="1">
        <v>0</v>
      </c>
      <c r="CA91" s="1">
        <v>0</v>
      </c>
      <c r="CB91" s="1">
        <v>0</v>
      </c>
      <c r="CC91" s="1">
        <v>0</v>
      </c>
      <c r="CD91" s="1">
        <v>0</v>
      </c>
      <c r="CE91" s="1">
        <v>0</v>
      </c>
      <c r="CF91" s="1">
        <v>0</v>
      </c>
      <c r="CG91" s="1">
        <v>0</v>
      </c>
      <c r="CH91" s="1">
        <v>0</v>
      </c>
      <c r="CI91" s="1">
        <v>0</v>
      </c>
      <c r="CJ91" s="1">
        <v>0</v>
      </c>
      <c r="CK91" s="1">
        <v>0</v>
      </c>
      <c r="CL91" s="1">
        <v>0</v>
      </c>
      <c r="CM91" s="1">
        <v>0</v>
      </c>
      <c r="CN91" s="1">
        <v>0</v>
      </c>
      <c r="CO91" s="1">
        <v>0</v>
      </c>
      <c r="CP91" s="1">
        <v>0</v>
      </c>
      <c r="CQ91" s="1">
        <v>0</v>
      </c>
      <c r="CR91" s="1">
        <v>0</v>
      </c>
      <c r="CS91" s="1">
        <v>0</v>
      </c>
      <c r="CT91" s="30">
        <v>0</v>
      </c>
      <c r="CU91" s="30">
        <v>0</v>
      </c>
      <c r="CV91" s="15">
        <f>CS88</f>
        <v>-110442813.73372957</v>
      </c>
      <c r="CW91" s="16">
        <f>CT88</f>
        <v>0</v>
      </c>
      <c r="CX91" s="16">
        <f>CU88</f>
        <v>4417712.5493491823</v>
      </c>
      <c r="CY91" s="9">
        <f>CV88</f>
        <v>0</v>
      </c>
      <c r="CZ91" s="11">
        <f>CW88</f>
        <v>0</v>
      </c>
      <c r="DA91" s="13">
        <f>2*H4+E31</f>
        <v>17670850.197396729</v>
      </c>
      <c r="DB91" s="11">
        <f>CY88</f>
        <v>110442813.73372957</v>
      </c>
      <c r="DC91" s="11">
        <f>CZ88</f>
        <v>0</v>
      </c>
      <c r="DD91" s="12">
        <f>DA88</f>
        <v>4417712.5493491823</v>
      </c>
      <c r="DE91" s="30">
        <v>0</v>
      </c>
      <c r="DF91" s="1">
        <v>0</v>
      </c>
      <c r="DG91" s="1">
        <v>0</v>
      </c>
      <c r="DH91" s="1">
        <v>0</v>
      </c>
      <c r="DI91" s="1">
        <v>0</v>
      </c>
      <c r="DJ91" s="1">
        <v>0</v>
      </c>
      <c r="DK91" s="1">
        <v>0</v>
      </c>
      <c r="DL91" s="1">
        <v>0</v>
      </c>
      <c r="DM91" s="1">
        <v>0</v>
      </c>
      <c r="DN91" s="1">
        <v>0</v>
      </c>
      <c r="DO91" s="1">
        <v>0</v>
      </c>
      <c r="DP91" s="1">
        <v>0</v>
      </c>
      <c r="DQ91" s="1">
        <v>0</v>
      </c>
      <c r="DR91" s="1">
        <v>0</v>
      </c>
      <c r="DS91" s="1">
        <v>0</v>
      </c>
      <c r="DT91" s="1">
        <v>0</v>
      </c>
      <c r="DU91" s="1">
        <v>0</v>
      </c>
      <c r="DV91" s="1">
        <v>0</v>
      </c>
      <c r="DW91" s="1">
        <v>0</v>
      </c>
      <c r="DX91" s="1">
        <v>0</v>
      </c>
      <c r="DY91" s="1">
        <v>0</v>
      </c>
      <c r="DZ91" s="1">
        <v>0</v>
      </c>
      <c r="EA91" s="1">
        <v>0</v>
      </c>
      <c r="EB91" s="1">
        <v>0</v>
      </c>
      <c r="EC91" s="1">
        <v>0</v>
      </c>
      <c r="ED91" s="1">
        <v>0</v>
      </c>
      <c r="EE91" s="1">
        <v>0</v>
      </c>
      <c r="EF91" s="1">
        <v>0</v>
      </c>
      <c r="EG91" s="1">
        <v>0</v>
      </c>
      <c r="EH91" s="1">
        <v>0</v>
      </c>
      <c r="EI91" s="1">
        <v>0</v>
      </c>
      <c r="EJ91" s="1">
        <v>0</v>
      </c>
      <c r="EK91" s="1">
        <v>0</v>
      </c>
      <c r="EL91" s="1">
        <v>0</v>
      </c>
      <c r="EM91" s="1">
        <v>0</v>
      </c>
      <c r="EN91" s="1">
        <v>0</v>
      </c>
      <c r="EO91" s="1">
        <v>0</v>
      </c>
      <c r="EP91" s="1">
        <v>0</v>
      </c>
      <c r="EQ91" s="1">
        <v>0</v>
      </c>
      <c r="ER91" s="1">
        <v>0</v>
      </c>
      <c r="ES91" s="1">
        <v>0</v>
      </c>
      <c r="ET91" s="1">
        <v>0</v>
      </c>
      <c r="EU91" s="1">
        <v>0</v>
      </c>
      <c r="EV91" s="1">
        <v>0</v>
      </c>
      <c r="EW91" s="1">
        <v>0</v>
      </c>
      <c r="EX91" s="1">
        <v>0</v>
      </c>
      <c r="EY91" s="1">
        <v>0</v>
      </c>
      <c r="EZ91" s="1">
        <v>0</v>
      </c>
      <c r="FA91" s="1">
        <v>0</v>
      </c>
      <c r="FB91" s="1">
        <v>0</v>
      </c>
      <c r="FC91" s="1">
        <v>0</v>
      </c>
      <c r="FD91" s="1">
        <v>0</v>
      </c>
      <c r="FE91" s="1">
        <v>0</v>
      </c>
      <c r="FF91" s="1">
        <v>0</v>
      </c>
      <c r="FG91" s="1">
        <v>0</v>
      </c>
      <c r="FH91" s="1">
        <v>0</v>
      </c>
      <c r="FI91" s="1">
        <v>0</v>
      </c>
      <c r="FJ91" s="29">
        <v>0</v>
      </c>
      <c r="FK91" s="29">
        <v>0</v>
      </c>
      <c r="FL91" s="29">
        <v>0</v>
      </c>
    </row>
    <row r="92" spans="1:168">
      <c r="A92" s="1"/>
      <c r="B92" s="1"/>
      <c r="C92" s="3"/>
      <c r="D92" s="3"/>
      <c r="E92" s="3"/>
      <c r="K92" s="3"/>
      <c r="L92" s="3"/>
      <c r="M92" s="18">
        <v>0</v>
      </c>
      <c r="N92" s="38">
        <v>-1.7208456701728103E-4</v>
      </c>
      <c r="O92" s="3"/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1">
        <v>0</v>
      </c>
      <c r="BU92" s="1">
        <v>0</v>
      </c>
      <c r="BV92" s="1">
        <v>0</v>
      </c>
      <c r="BW92" s="1">
        <v>0</v>
      </c>
      <c r="BX92" s="1">
        <v>0</v>
      </c>
      <c r="BY92" s="1">
        <v>0</v>
      </c>
      <c r="BZ92" s="1">
        <v>0</v>
      </c>
      <c r="CA92" s="1">
        <v>0</v>
      </c>
      <c r="CB92" s="1">
        <v>0</v>
      </c>
      <c r="CC92" s="1">
        <v>0</v>
      </c>
      <c r="CD92" s="1">
        <v>0</v>
      </c>
      <c r="CE92" s="1">
        <v>0</v>
      </c>
      <c r="CF92" s="1">
        <v>0</v>
      </c>
      <c r="CG92" s="1">
        <v>0</v>
      </c>
      <c r="CH92" s="1">
        <v>0</v>
      </c>
      <c r="CI92" s="1">
        <v>0</v>
      </c>
      <c r="CJ92" s="1">
        <v>0</v>
      </c>
      <c r="CK92" s="1">
        <v>0</v>
      </c>
      <c r="CL92" s="1">
        <v>0</v>
      </c>
      <c r="CM92" s="1">
        <v>0</v>
      </c>
      <c r="CN92" s="1">
        <v>0</v>
      </c>
      <c r="CO92" s="1">
        <v>0</v>
      </c>
      <c r="CP92" s="1">
        <v>0</v>
      </c>
      <c r="CQ92" s="1">
        <v>0</v>
      </c>
      <c r="CR92" s="1">
        <v>0</v>
      </c>
      <c r="CS92" s="1">
        <v>0</v>
      </c>
      <c r="CT92" s="30">
        <v>0</v>
      </c>
      <c r="CU92" s="30">
        <v>0</v>
      </c>
      <c r="CV92" s="30">
        <v>0</v>
      </c>
      <c r="CW92" s="30">
        <v>0</v>
      </c>
      <c r="CX92" s="30">
        <v>0</v>
      </c>
      <c r="CY92" s="9">
        <f>CV89</f>
        <v>-1840713562.228826</v>
      </c>
      <c r="CZ92" s="11">
        <f>CW89</f>
        <v>0</v>
      </c>
      <c r="DA92" s="11">
        <f>CX89</f>
        <v>110442813.73372957</v>
      </c>
      <c r="DB92" s="6">
        <f>2*F2+C32</f>
        <v>3681434786.9140091</v>
      </c>
      <c r="DC92" s="7">
        <f>CZ89</f>
        <v>0</v>
      </c>
      <c r="DD92" s="7">
        <f>DA89</f>
        <v>0</v>
      </c>
      <c r="DE92" s="7">
        <f>DB89</f>
        <v>-1840713562.228826</v>
      </c>
      <c r="DF92" s="7">
        <f>DC89</f>
        <v>0</v>
      </c>
      <c r="DG92" s="8">
        <f>DD89</f>
        <v>-110442813.73372957</v>
      </c>
      <c r="DH92" s="2">
        <v>0</v>
      </c>
      <c r="DI92" s="1">
        <v>0</v>
      </c>
      <c r="DJ92" s="1">
        <v>0</v>
      </c>
      <c r="DK92" s="1">
        <v>0</v>
      </c>
      <c r="DL92" s="1">
        <v>0</v>
      </c>
      <c r="DM92" s="1">
        <v>0</v>
      </c>
      <c r="DN92" s="1">
        <v>0</v>
      </c>
      <c r="DO92" s="1">
        <v>0</v>
      </c>
      <c r="DP92" s="1">
        <v>0</v>
      </c>
      <c r="DQ92" s="1">
        <v>0</v>
      </c>
      <c r="DR92" s="1">
        <v>0</v>
      </c>
      <c r="DS92" s="1">
        <v>0</v>
      </c>
      <c r="DT92" s="1">
        <v>0</v>
      </c>
      <c r="DU92" s="1">
        <v>0</v>
      </c>
      <c r="DV92" s="1">
        <v>0</v>
      </c>
      <c r="DW92" s="1">
        <v>0</v>
      </c>
      <c r="DX92" s="1">
        <v>0</v>
      </c>
      <c r="DY92" s="1">
        <v>0</v>
      </c>
      <c r="DZ92" s="1">
        <v>0</v>
      </c>
      <c r="EA92" s="1">
        <v>0</v>
      </c>
      <c r="EB92" s="1">
        <v>0</v>
      </c>
      <c r="EC92" s="1">
        <v>0</v>
      </c>
      <c r="ED92" s="1">
        <v>0</v>
      </c>
      <c r="EE92" s="1">
        <v>0</v>
      </c>
      <c r="EF92" s="1">
        <v>0</v>
      </c>
      <c r="EG92" s="1">
        <v>0</v>
      </c>
      <c r="EH92" s="1">
        <v>0</v>
      </c>
      <c r="EI92" s="1">
        <v>0</v>
      </c>
      <c r="EJ92" s="1">
        <v>0</v>
      </c>
      <c r="EK92" s="1">
        <v>0</v>
      </c>
      <c r="EL92" s="1">
        <v>0</v>
      </c>
      <c r="EM92" s="1">
        <v>0</v>
      </c>
      <c r="EN92" s="1">
        <v>0</v>
      </c>
      <c r="EO92" s="1">
        <v>0</v>
      </c>
      <c r="EP92" s="1">
        <v>0</v>
      </c>
      <c r="EQ92" s="1">
        <v>0</v>
      </c>
      <c r="ER92" s="1">
        <v>0</v>
      </c>
      <c r="ES92" s="1">
        <v>0</v>
      </c>
      <c r="ET92" s="1">
        <v>0</v>
      </c>
      <c r="EU92" s="1">
        <v>0</v>
      </c>
      <c r="EV92" s="1">
        <v>0</v>
      </c>
      <c r="EW92" s="1">
        <v>0</v>
      </c>
      <c r="EX92" s="1">
        <v>0</v>
      </c>
      <c r="EY92" s="1">
        <v>0</v>
      </c>
      <c r="EZ92" s="1">
        <v>0</v>
      </c>
      <c r="FA92" s="1">
        <v>0</v>
      </c>
      <c r="FB92" s="1">
        <v>0</v>
      </c>
      <c r="FC92" s="1">
        <v>0</v>
      </c>
      <c r="FD92" s="1">
        <v>0</v>
      </c>
      <c r="FE92" s="1">
        <v>0</v>
      </c>
      <c r="FF92" s="1">
        <v>0</v>
      </c>
      <c r="FG92" s="1">
        <v>0</v>
      </c>
      <c r="FH92" s="1">
        <v>0</v>
      </c>
      <c r="FI92" s="1">
        <v>0</v>
      </c>
      <c r="FJ92" s="29">
        <v>0</v>
      </c>
      <c r="FK92" s="29">
        <v>0</v>
      </c>
      <c r="FL92" s="29">
        <v>0</v>
      </c>
    </row>
    <row r="93" spans="1:168">
      <c r="A93" s="1"/>
      <c r="B93" s="1"/>
      <c r="C93" s="3"/>
      <c r="D93" s="3"/>
      <c r="E93" s="3"/>
      <c r="K93" s="3"/>
      <c r="L93" s="3"/>
      <c r="M93" s="19">
        <f>deltaWp</f>
        <v>-0.99549217210626573</v>
      </c>
      <c r="N93" s="36">
        <v>-1.3487432718875045E-4</v>
      </c>
      <c r="O93" s="3"/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1">
        <v>0</v>
      </c>
      <c r="BU93" s="1">
        <v>0</v>
      </c>
      <c r="BV93" s="1">
        <v>0</v>
      </c>
      <c r="BW93" s="1">
        <v>0</v>
      </c>
      <c r="BX93" s="1">
        <v>0</v>
      </c>
      <c r="BY93" s="1">
        <v>0</v>
      </c>
      <c r="BZ93" s="1">
        <v>0</v>
      </c>
      <c r="CA93" s="1">
        <v>0</v>
      </c>
      <c r="CB93" s="1">
        <v>0</v>
      </c>
      <c r="CC93" s="1">
        <v>0</v>
      </c>
      <c r="CD93" s="1">
        <v>0</v>
      </c>
      <c r="CE93" s="1">
        <v>0</v>
      </c>
      <c r="CF93" s="1">
        <v>0</v>
      </c>
      <c r="CG93" s="1">
        <v>0</v>
      </c>
      <c r="CH93" s="1">
        <v>0</v>
      </c>
      <c r="CI93" s="1">
        <v>0</v>
      </c>
      <c r="CJ93" s="1">
        <v>0</v>
      </c>
      <c r="CK93" s="1">
        <v>0</v>
      </c>
      <c r="CL93" s="1">
        <v>0</v>
      </c>
      <c r="CM93" s="1">
        <v>0</v>
      </c>
      <c r="CN93" s="1">
        <v>0</v>
      </c>
      <c r="CO93" s="1">
        <v>0</v>
      </c>
      <c r="CP93" s="1">
        <v>0</v>
      </c>
      <c r="CQ93" s="1">
        <v>0</v>
      </c>
      <c r="CR93" s="1">
        <v>0</v>
      </c>
      <c r="CS93" s="1">
        <v>0</v>
      </c>
      <c r="CT93" s="30">
        <v>0</v>
      </c>
      <c r="CU93" s="30">
        <v>0</v>
      </c>
      <c r="CV93" s="30">
        <v>0</v>
      </c>
      <c r="CW93" s="30">
        <v>0</v>
      </c>
      <c r="CX93" s="30">
        <v>0</v>
      </c>
      <c r="CY93" s="9">
        <f>CV90</f>
        <v>0</v>
      </c>
      <c r="CZ93" s="11">
        <f>CW90</f>
        <v>-83648995.017262608</v>
      </c>
      <c r="DA93" s="11">
        <f>CX90</f>
        <v>0</v>
      </c>
      <c r="DB93" s="9">
        <f>CY90</f>
        <v>0</v>
      </c>
      <c r="DC93" s="10">
        <f>2*G3+D32</f>
        <v>167313314.94723958</v>
      </c>
      <c r="DD93" s="11">
        <f>DA90</f>
        <v>0</v>
      </c>
      <c r="DE93" s="11">
        <f>DB90</f>
        <v>0</v>
      </c>
      <c r="DF93" s="11">
        <f>DC90</f>
        <v>-83648995.017262608</v>
      </c>
      <c r="DG93" s="12">
        <f>DD90</f>
        <v>0</v>
      </c>
      <c r="DH93" s="2">
        <v>0</v>
      </c>
      <c r="DI93" s="1">
        <v>0</v>
      </c>
      <c r="DJ93" s="1">
        <v>0</v>
      </c>
      <c r="DK93" s="1">
        <v>0</v>
      </c>
      <c r="DL93" s="1">
        <v>0</v>
      </c>
      <c r="DM93" s="1">
        <v>0</v>
      </c>
      <c r="DN93" s="1">
        <v>0</v>
      </c>
      <c r="DO93" s="1">
        <v>0</v>
      </c>
      <c r="DP93" s="1">
        <v>0</v>
      </c>
      <c r="DQ93" s="1">
        <v>0</v>
      </c>
      <c r="DR93" s="1">
        <v>0</v>
      </c>
      <c r="DS93" s="1">
        <v>0</v>
      </c>
      <c r="DT93" s="1">
        <v>0</v>
      </c>
      <c r="DU93" s="1">
        <v>0</v>
      </c>
      <c r="DV93" s="1">
        <v>0</v>
      </c>
      <c r="DW93" s="1">
        <v>0</v>
      </c>
      <c r="DX93" s="1">
        <v>0</v>
      </c>
      <c r="DY93" s="1">
        <v>0</v>
      </c>
      <c r="DZ93" s="1">
        <v>0</v>
      </c>
      <c r="EA93" s="1">
        <v>0</v>
      </c>
      <c r="EB93" s="1">
        <v>0</v>
      </c>
      <c r="EC93" s="1">
        <v>0</v>
      </c>
      <c r="ED93" s="1">
        <v>0</v>
      </c>
      <c r="EE93" s="1">
        <v>0</v>
      </c>
      <c r="EF93" s="1">
        <v>0</v>
      </c>
      <c r="EG93" s="1">
        <v>0</v>
      </c>
      <c r="EH93" s="1">
        <v>0</v>
      </c>
      <c r="EI93" s="1">
        <v>0</v>
      </c>
      <c r="EJ93" s="1">
        <v>0</v>
      </c>
      <c r="EK93" s="1">
        <v>0</v>
      </c>
      <c r="EL93" s="1">
        <v>0</v>
      </c>
      <c r="EM93" s="1">
        <v>0</v>
      </c>
      <c r="EN93" s="1">
        <v>0</v>
      </c>
      <c r="EO93" s="1">
        <v>0</v>
      </c>
      <c r="EP93" s="1">
        <v>0</v>
      </c>
      <c r="EQ93" s="1">
        <v>0</v>
      </c>
      <c r="ER93" s="1">
        <v>0</v>
      </c>
      <c r="ES93" s="1">
        <v>0</v>
      </c>
      <c r="ET93" s="1">
        <v>0</v>
      </c>
      <c r="EU93" s="1">
        <v>0</v>
      </c>
      <c r="EV93" s="1">
        <v>0</v>
      </c>
      <c r="EW93" s="1">
        <v>0</v>
      </c>
      <c r="EX93" s="1">
        <v>0</v>
      </c>
      <c r="EY93" s="1">
        <v>0</v>
      </c>
      <c r="EZ93" s="1">
        <v>0</v>
      </c>
      <c r="FA93" s="1">
        <v>0</v>
      </c>
      <c r="FB93" s="1">
        <v>0</v>
      </c>
      <c r="FC93" s="1">
        <v>0</v>
      </c>
      <c r="FD93" s="1">
        <v>0</v>
      </c>
      <c r="FE93" s="1">
        <v>0</v>
      </c>
      <c r="FF93" s="1">
        <v>0</v>
      </c>
      <c r="FG93" s="1">
        <v>0</v>
      </c>
      <c r="FH93" s="1">
        <v>0</v>
      </c>
      <c r="FI93" s="1">
        <v>0</v>
      </c>
      <c r="FJ93" s="29">
        <v>0</v>
      </c>
      <c r="FK93" s="29">
        <v>0</v>
      </c>
      <c r="FL93" s="29">
        <v>0</v>
      </c>
    </row>
    <row r="94" spans="1:168">
      <c r="A94" s="1"/>
      <c r="B94" s="1"/>
      <c r="C94" s="3"/>
      <c r="D94" s="3"/>
      <c r="E94" s="3"/>
      <c r="K94" s="3"/>
      <c r="L94" s="3"/>
      <c r="M94" s="19">
        <v>0</v>
      </c>
      <c r="N94" s="36">
        <v>2.8396304205520077E-4</v>
      </c>
      <c r="O94" s="3"/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1">
        <v>0</v>
      </c>
      <c r="BU94" s="1">
        <v>0</v>
      </c>
      <c r="BV94" s="1">
        <v>0</v>
      </c>
      <c r="BW94" s="1">
        <v>0</v>
      </c>
      <c r="BX94" s="1">
        <v>0</v>
      </c>
      <c r="BY94" s="1">
        <v>0</v>
      </c>
      <c r="BZ94" s="1">
        <v>0</v>
      </c>
      <c r="CA94" s="1">
        <v>0</v>
      </c>
      <c r="CB94" s="1">
        <v>0</v>
      </c>
      <c r="CC94" s="1">
        <v>0</v>
      </c>
      <c r="CD94" s="1">
        <v>0</v>
      </c>
      <c r="CE94" s="1">
        <v>0</v>
      </c>
      <c r="CF94" s="1">
        <v>0</v>
      </c>
      <c r="CG94" s="1">
        <v>0</v>
      </c>
      <c r="CH94" s="1">
        <v>0</v>
      </c>
      <c r="CI94" s="1">
        <v>0</v>
      </c>
      <c r="CJ94" s="1">
        <v>0</v>
      </c>
      <c r="CK94" s="1">
        <v>0</v>
      </c>
      <c r="CL94" s="1">
        <v>0</v>
      </c>
      <c r="CM94" s="1">
        <v>0</v>
      </c>
      <c r="CN94" s="1">
        <v>0</v>
      </c>
      <c r="CO94" s="1">
        <v>0</v>
      </c>
      <c r="CP94" s="1">
        <v>0</v>
      </c>
      <c r="CQ94" s="1">
        <v>0</v>
      </c>
      <c r="CR94" s="1">
        <v>0</v>
      </c>
      <c r="CS94" s="1">
        <v>0</v>
      </c>
      <c r="CT94" s="30">
        <v>0</v>
      </c>
      <c r="CU94" s="30">
        <v>0</v>
      </c>
      <c r="CV94" s="30">
        <v>0</v>
      </c>
      <c r="CW94" s="30">
        <v>0</v>
      </c>
      <c r="CX94" s="30">
        <v>0</v>
      </c>
      <c r="CY94" s="15">
        <f>CV91</f>
        <v>-110442813.73372957</v>
      </c>
      <c r="CZ94" s="16">
        <f>CW91</f>
        <v>0</v>
      </c>
      <c r="DA94" s="16">
        <f>CX91</f>
        <v>4417712.5493491823</v>
      </c>
      <c r="DB94" s="9">
        <f>CY91</f>
        <v>0</v>
      </c>
      <c r="DC94" s="11">
        <f>CZ91</f>
        <v>0</v>
      </c>
      <c r="DD94" s="13">
        <f>2*H4+E32</f>
        <v>17670850.197396729</v>
      </c>
      <c r="DE94" s="11">
        <f>DB91</f>
        <v>110442813.73372957</v>
      </c>
      <c r="DF94" s="11">
        <f>DC91</f>
        <v>0</v>
      </c>
      <c r="DG94" s="12">
        <f>DD91</f>
        <v>4417712.5493491823</v>
      </c>
      <c r="DH94" s="2">
        <v>0</v>
      </c>
      <c r="DI94" s="1">
        <v>0</v>
      </c>
      <c r="DJ94" s="1">
        <v>0</v>
      </c>
      <c r="DK94" s="1">
        <v>0</v>
      </c>
      <c r="DL94" s="1">
        <v>0</v>
      </c>
      <c r="DM94" s="1">
        <v>0</v>
      </c>
      <c r="DN94" s="1">
        <v>0</v>
      </c>
      <c r="DO94" s="1">
        <v>0</v>
      </c>
      <c r="DP94" s="1">
        <v>0</v>
      </c>
      <c r="DQ94" s="1">
        <v>0</v>
      </c>
      <c r="DR94" s="1">
        <v>0</v>
      </c>
      <c r="DS94" s="1">
        <v>0</v>
      </c>
      <c r="DT94" s="1">
        <v>0</v>
      </c>
      <c r="DU94" s="1">
        <v>0</v>
      </c>
      <c r="DV94" s="1">
        <v>0</v>
      </c>
      <c r="DW94" s="1">
        <v>0</v>
      </c>
      <c r="DX94" s="1">
        <v>0</v>
      </c>
      <c r="DY94" s="1">
        <v>0</v>
      </c>
      <c r="DZ94" s="1">
        <v>0</v>
      </c>
      <c r="EA94" s="1">
        <v>0</v>
      </c>
      <c r="EB94" s="1">
        <v>0</v>
      </c>
      <c r="EC94" s="1">
        <v>0</v>
      </c>
      <c r="ED94" s="1">
        <v>0</v>
      </c>
      <c r="EE94" s="1">
        <v>0</v>
      </c>
      <c r="EF94" s="1">
        <v>0</v>
      </c>
      <c r="EG94" s="1">
        <v>0</v>
      </c>
      <c r="EH94" s="1">
        <v>0</v>
      </c>
      <c r="EI94" s="1">
        <v>0</v>
      </c>
      <c r="EJ94" s="1">
        <v>0</v>
      </c>
      <c r="EK94" s="1">
        <v>0</v>
      </c>
      <c r="EL94" s="1">
        <v>0</v>
      </c>
      <c r="EM94" s="1">
        <v>0</v>
      </c>
      <c r="EN94" s="1">
        <v>0</v>
      </c>
      <c r="EO94" s="1">
        <v>0</v>
      </c>
      <c r="EP94" s="1">
        <v>0</v>
      </c>
      <c r="EQ94" s="1">
        <v>0</v>
      </c>
      <c r="ER94" s="1">
        <v>0</v>
      </c>
      <c r="ES94" s="1">
        <v>0</v>
      </c>
      <c r="ET94" s="1">
        <v>0</v>
      </c>
      <c r="EU94" s="1">
        <v>0</v>
      </c>
      <c r="EV94" s="1">
        <v>0</v>
      </c>
      <c r="EW94" s="1">
        <v>0</v>
      </c>
      <c r="EX94" s="1">
        <v>0</v>
      </c>
      <c r="EY94" s="1">
        <v>0</v>
      </c>
      <c r="EZ94" s="1">
        <v>0</v>
      </c>
      <c r="FA94" s="1">
        <v>0</v>
      </c>
      <c r="FB94" s="1">
        <v>0</v>
      </c>
      <c r="FC94" s="1">
        <v>0</v>
      </c>
      <c r="FD94" s="1">
        <v>0</v>
      </c>
      <c r="FE94" s="1">
        <v>0</v>
      </c>
      <c r="FF94" s="1">
        <v>0</v>
      </c>
      <c r="FG94" s="1">
        <v>0</v>
      </c>
      <c r="FH94" s="1">
        <v>0</v>
      </c>
      <c r="FI94" s="1">
        <v>0</v>
      </c>
      <c r="FJ94" s="29">
        <v>0</v>
      </c>
      <c r="FK94" s="29">
        <v>0</v>
      </c>
      <c r="FL94" s="29">
        <v>0</v>
      </c>
    </row>
    <row r="95" spans="1:168">
      <c r="A95" s="1"/>
      <c r="B95" s="1"/>
      <c r="C95" s="3"/>
      <c r="D95" s="3"/>
      <c r="E95" s="3"/>
      <c r="K95" s="3"/>
      <c r="L95" s="3"/>
      <c r="M95" s="19">
        <v>0</v>
      </c>
      <c r="N95" s="34">
        <v>-2.0395205916944503E-4</v>
      </c>
      <c r="O95" s="3"/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1">
        <v>0</v>
      </c>
      <c r="BU95" s="1">
        <v>0</v>
      </c>
      <c r="BV95" s="1">
        <v>0</v>
      </c>
      <c r="BW95" s="1">
        <v>0</v>
      </c>
      <c r="BX95" s="1">
        <v>0</v>
      </c>
      <c r="BY95" s="1">
        <v>0</v>
      </c>
      <c r="BZ95" s="1">
        <v>0</v>
      </c>
      <c r="CA95" s="1">
        <v>0</v>
      </c>
      <c r="CB95" s="1">
        <v>0</v>
      </c>
      <c r="CC95" s="1">
        <v>0</v>
      </c>
      <c r="CD95" s="1">
        <v>0</v>
      </c>
      <c r="CE95" s="1">
        <v>0</v>
      </c>
      <c r="CF95" s="1">
        <v>0</v>
      </c>
      <c r="CG95" s="1">
        <v>0</v>
      </c>
      <c r="CH95" s="1">
        <v>0</v>
      </c>
      <c r="CI95" s="1">
        <v>0</v>
      </c>
      <c r="CJ95" s="1">
        <v>0</v>
      </c>
      <c r="CK95" s="1">
        <v>0</v>
      </c>
      <c r="CL95" s="1">
        <v>0</v>
      </c>
      <c r="CM95" s="1">
        <v>0</v>
      </c>
      <c r="CN95" s="1">
        <v>0</v>
      </c>
      <c r="CO95" s="1">
        <v>0</v>
      </c>
      <c r="CP95" s="1">
        <v>0</v>
      </c>
      <c r="CQ95" s="1">
        <v>0</v>
      </c>
      <c r="CR95" s="1">
        <v>0</v>
      </c>
      <c r="CS95" s="1">
        <v>0</v>
      </c>
      <c r="CT95" s="30">
        <v>0</v>
      </c>
      <c r="CU95" s="30">
        <v>0</v>
      </c>
      <c r="CV95" s="30">
        <v>0</v>
      </c>
      <c r="CW95" s="30">
        <v>0</v>
      </c>
      <c r="CX95" s="30">
        <v>0</v>
      </c>
      <c r="CY95" s="30">
        <v>0</v>
      </c>
      <c r="CZ95" s="30">
        <v>0</v>
      </c>
      <c r="DA95" s="30">
        <v>0</v>
      </c>
      <c r="DB95" s="9">
        <f>CY92</f>
        <v>-1840713562.228826</v>
      </c>
      <c r="DC95" s="11">
        <f>CZ92</f>
        <v>0</v>
      </c>
      <c r="DD95" s="11">
        <f>DA92</f>
        <v>110442813.73372957</v>
      </c>
      <c r="DE95" s="6">
        <f>2*F2+C33</f>
        <v>3681434924.2238579</v>
      </c>
      <c r="DF95" s="7">
        <f>DC92</f>
        <v>0</v>
      </c>
      <c r="DG95" s="7">
        <f>DD92</f>
        <v>0</v>
      </c>
      <c r="DH95" s="7">
        <f>DE92</f>
        <v>-1840713562.228826</v>
      </c>
      <c r="DI95" s="7">
        <f>DF92</f>
        <v>0</v>
      </c>
      <c r="DJ95" s="8">
        <f>DG92</f>
        <v>-110442813.73372957</v>
      </c>
      <c r="DK95" s="1">
        <v>0</v>
      </c>
      <c r="DL95" s="1">
        <v>0</v>
      </c>
      <c r="DM95" s="1">
        <v>0</v>
      </c>
      <c r="DN95" s="1">
        <v>0</v>
      </c>
      <c r="DO95" s="1">
        <v>0</v>
      </c>
      <c r="DP95" s="1">
        <v>0</v>
      </c>
      <c r="DQ95" s="1">
        <v>0</v>
      </c>
      <c r="DR95" s="1">
        <v>0</v>
      </c>
      <c r="DS95" s="1">
        <v>0</v>
      </c>
      <c r="DT95" s="1">
        <v>0</v>
      </c>
      <c r="DU95" s="1">
        <v>0</v>
      </c>
      <c r="DV95" s="1">
        <v>0</v>
      </c>
      <c r="DW95" s="1">
        <v>0</v>
      </c>
      <c r="DX95" s="1">
        <v>0</v>
      </c>
      <c r="DY95" s="1">
        <v>0</v>
      </c>
      <c r="DZ95" s="1">
        <v>0</v>
      </c>
      <c r="EA95" s="1">
        <v>0</v>
      </c>
      <c r="EB95" s="1">
        <v>0</v>
      </c>
      <c r="EC95" s="1">
        <v>0</v>
      </c>
      <c r="ED95" s="1">
        <v>0</v>
      </c>
      <c r="EE95" s="1">
        <v>0</v>
      </c>
      <c r="EF95" s="1">
        <v>0</v>
      </c>
      <c r="EG95" s="1">
        <v>0</v>
      </c>
      <c r="EH95" s="1">
        <v>0</v>
      </c>
      <c r="EI95" s="1">
        <v>0</v>
      </c>
      <c r="EJ95" s="1">
        <v>0</v>
      </c>
      <c r="EK95" s="1">
        <v>0</v>
      </c>
      <c r="EL95" s="1">
        <v>0</v>
      </c>
      <c r="EM95" s="1">
        <v>0</v>
      </c>
      <c r="EN95" s="1">
        <v>0</v>
      </c>
      <c r="EO95" s="1">
        <v>0</v>
      </c>
      <c r="EP95" s="1">
        <v>0</v>
      </c>
      <c r="EQ95" s="1">
        <v>0</v>
      </c>
      <c r="ER95" s="1">
        <v>0</v>
      </c>
      <c r="ES95" s="1">
        <v>0</v>
      </c>
      <c r="ET95" s="1">
        <v>0</v>
      </c>
      <c r="EU95" s="1">
        <v>0</v>
      </c>
      <c r="EV95" s="1">
        <v>0</v>
      </c>
      <c r="EW95" s="1">
        <v>0</v>
      </c>
      <c r="EX95" s="1">
        <v>0</v>
      </c>
      <c r="EY95" s="1">
        <v>0</v>
      </c>
      <c r="EZ95" s="1">
        <v>0</v>
      </c>
      <c r="FA95" s="1">
        <v>0</v>
      </c>
      <c r="FB95" s="1">
        <v>0</v>
      </c>
      <c r="FC95" s="1">
        <v>0</v>
      </c>
      <c r="FD95" s="1">
        <v>0</v>
      </c>
      <c r="FE95" s="1">
        <v>0</v>
      </c>
      <c r="FF95" s="1">
        <v>0</v>
      </c>
      <c r="FG95" s="1">
        <v>0</v>
      </c>
      <c r="FH95" s="1">
        <v>0</v>
      </c>
      <c r="FI95" s="1">
        <v>0</v>
      </c>
      <c r="FJ95" s="29">
        <v>0</v>
      </c>
      <c r="FK95" s="29">
        <v>0</v>
      </c>
      <c r="FL95" s="29">
        <v>0</v>
      </c>
    </row>
    <row r="96" spans="1:168">
      <c r="A96" s="1"/>
      <c r="B96" s="1"/>
      <c r="C96" s="3"/>
      <c r="D96" s="3"/>
      <c r="E96" s="3"/>
      <c r="K96" s="3"/>
      <c r="L96" s="3"/>
      <c r="M96" s="19">
        <f>deltaWp</f>
        <v>-0.99549217210626573</v>
      </c>
      <c r="N96" s="34">
        <v>-1.3454344884525371E-4</v>
      </c>
      <c r="O96" s="3"/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1">
        <v>0</v>
      </c>
      <c r="BU96" s="1">
        <v>0</v>
      </c>
      <c r="BV96" s="1">
        <v>0</v>
      </c>
      <c r="BW96" s="1">
        <v>0</v>
      </c>
      <c r="BX96" s="1">
        <v>0</v>
      </c>
      <c r="BY96" s="1">
        <v>0</v>
      </c>
      <c r="BZ96" s="1">
        <v>0</v>
      </c>
      <c r="CA96" s="1">
        <v>0</v>
      </c>
      <c r="CB96" s="1">
        <v>0</v>
      </c>
      <c r="CC96" s="1">
        <v>0</v>
      </c>
      <c r="CD96" s="1">
        <v>0</v>
      </c>
      <c r="CE96" s="1">
        <v>0</v>
      </c>
      <c r="CF96" s="1">
        <v>0</v>
      </c>
      <c r="CG96" s="1">
        <v>0</v>
      </c>
      <c r="CH96" s="1">
        <v>0</v>
      </c>
      <c r="CI96" s="1">
        <v>0</v>
      </c>
      <c r="CJ96" s="1">
        <v>0</v>
      </c>
      <c r="CK96" s="1">
        <v>0</v>
      </c>
      <c r="CL96" s="1">
        <v>0</v>
      </c>
      <c r="CM96" s="1">
        <v>0</v>
      </c>
      <c r="CN96" s="1">
        <v>0</v>
      </c>
      <c r="CO96" s="1">
        <v>0</v>
      </c>
      <c r="CP96" s="1">
        <v>0</v>
      </c>
      <c r="CQ96" s="1">
        <v>0</v>
      </c>
      <c r="CR96" s="1">
        <v>0</v>
      </c>
      <c r="CS96" s="1">
        <v>0</v>
      </c>
      <c r="CT96" s="30">
        <v>0</v>
      </c>
      <c r="CU96" s="30">
        <v>0</v>
      </c>
      <c r="CV96" s="30">
        <v>0</v>
      </c>
      <c r="CW96" s="30">
        <v>0</v>
      </c>
      <c r="CX96" s="30">
        <v>0</v>
      </c>
      <c r="CY96" s="30">
        <v>0</v>
      </c>
      <c r="CZ96" s="30">
        <v>0</v>
      </c>
      <c r="DA96" s="30">
        <v>0</v>
      </c>
      <c r="DB96" s="9">
        <f>CY93</f>
        <v>0</v>
      </c>
      <c r="DC96" s="11">
        <f>CZ93</f>
        <v>-83648995.017262608</v>
      </c>
      <c r="DD96" s="11">
        <f>DA93</f>
        <v>0</v>
      </c>
      <c r="DE96" s="9">
        <f>DB93</f>
        <v>0</v>
      </c>
      <c r="DF96" s="10">
        <f>2*G3+D33</f>
        <v>167313589.56693694</v>
      </c>
      <c r="DG96" s="11">
        <f>DD93</f>
        <v>0</v>
      </c>
      <c r="DH96" s="11">
        <f>DE93</f>
        <v>0</v>
      </c>
      <c r="DI96" s="11">
        <f>DF93</f>
        <v>-83648995.017262608</v>
      </c>
      <c r="DJ96" s="12">
        <f>DG93</f>
        <v>0</v>
      </c>
      <c r="DK96" s="1">
        <v>0</v>
      </c>
      <c r="DL96" s="30">
        <v>0</v>
      </c>
      <c r="DM96" s="30">
        <v>0</v>
      </c>
      <c r="DN96" s="30">
        <v>0</v>
      </c>
      <c r="DO96" s="30">
        <v>0</v>
      </c>
      <c r="DP96" s="30">
        <v>0</v>
      </c>
      <c r="DQ96" s="30">
        <v>0</v>
      </c>
      <c r="DR96" s="30">
        <v>0</v>
      </c>
      <c r="DS96" s="30">
        <v>0</v>
      </c>
      <c r="DT96" s="30">
        <v>0</v>
      </c>
      <c r="DU96" s="30">
        <v>0</v>
      </c>
      <c r="DV96" s="30">
        <v>0</v>
      </c>
      <c r="DW96" s="1">
        <v>0</v>
      </c>
      <c r="DX96" s="1">
        <v>0</v>
      </c>
      <c r="DY96" s="1">
        <v>0</v>
      </c>
      <c r="DZ96" s="1">
        <v>0</v>
      </c>
      <c r="EA96" s="1">
        <v>0</v>
      </c>
      <c r="EB96" s="1">
        <v>0</v>
      </c>
      <c r="EC96" s="1">
        <v>0</v>
      </c>
      <c r="ED96" s="1">
        <v>0</v>
      </c>
      <c r="EE96" s="1">
        <v>0</v>
      </c>
      <c r="EF96" s="1">
        <v>0</v>
      </c>
      <c r="EG96" s="1">
        <v>0</v>
      </c>
      <c r="EH96" s="1">
        <v>0</v>
      </c>
      <c r="EI96" s="1">
        <v>0</v>
      </c>
      <c r="EJ96" s="1">
        <v>0</v>
      </c>
      <c r="EK96" s="1">
        <v>0</v>
      </c>
      <c r="EL96" s="1">
        <v>0</v>
      </c>
      <c r="EM96" s="1">
        <v>0</v>
      </c>
      <c r="EN96" s="1">
        <v>0</v>
      </c>
      <c r="EO96" s="1">
        <v>0</v>
      </c>
      <c r="EP96" s="1">
        <v>0</v>
      </c>
      <c r="EQ96" s="1">
        <v>0</v>
      </c>
      <c r="ER96" s="1">
        <v>0</v>
      </c>
      <c r="ES96" s="1">
        <v>0</v>
      </c>
      <c r="ET96" s="1">
        <v>0</v>
      </c>
      <c r="EU96" s="1">
        <v>0</v>
      </c>
      <c r="EV96" s="1">
        <v>0</v>
      </c>
      <c r="EW96" s="1">
        <v>0</v>
      </c>
      <c r="EX96" s="1">
        <v>0</v>
      </c>
      <c r="EY96" s="1">
        <v>0</v>
      </c>
      <c r="EZ96" s="1">
        <v>0</v>
      </c>
      <c r="FA96" s="1">
        <v>0</v>
      </c>
      <c r="FB96" s="1">
        <v>0</v>
      </c>
      <c r="FC96" s="1">
        <v>0</v>
      </c>
      <c r="FD96" s="1">
        <v>0</v>
      </c>
      <c r="FE96" s="1">
        <v>0</v>
      </c>
      <c r="FF96" s="1">
        <v>0</v>
      </c>
      <c r="FG96" s="1">
        <v>0</v>
      </c>
      <c r="FH96" s="1">
        <v>0</v>
      </c>
      <c r="FI96" s="1">
        <v>0</v>
      </c>
      <c r="FJ96" s="29">
        <v>0</v>
      </c>
      <c r="FK96" s="29">
        <v>0</v>
      </c>
      <c r="FL96" s="29">
        <v>0</v>
      </c>
    </row>
    <row r="97" spans="1:168">
      <c r="A97" s="1"/>
      <c r="B97" s="1"/>
      <c r="C97" s="3"/>
      <c r="D97" s="3"/>
      <c r="E97" s="3"/>
      <c r="K97" s="3"/>
      <c r="L97" s="3"/>
      <c r="M97" s="20">
        <v>0</v>
      </c>
      <c r="N97" s="35">
        <v>2.4770136004032949E-4</v>
      </c>
      <c r="O97" s="3"/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1">
        <v>0</v>
      </c>
      <c r="BU97" s="1">
        <v>0</v>
      </c>
      <c r="BV97" s="1">
        <v>0</v>
      </c>
      <c r="BW97" s="1">
        <v>0</v>
      </c>
      <c r="BX97" s="1">
        <v>0</v>
      </c>
      <c r="BY97" s="1">
        <v>0</v>
      </c>
      <c r="BZ97" s="1">
        <v>0</v>
      </c>
      <c r="CA97" s="1">
        <v>0</v>
      </c>
      <c r="CB97" s="1">
        <v>0</v>
      </c>
      <c r="CC97" s="1">
        <v>0</v>
      </c>
      <c r="CD97" s="1">
        <v>0</v>
      </c>
      <c r="CE97" s="1">
        <v>0</v>
      </c>
      <c r="CF97" s="1">
        <v>0</v>
      </c>
      <c r="CG97" s="1">
        <v>0</v>
      </c>
      <c r="CH97" s="1">
        <v>0</v>
      </c>
      <c r="CI97" s="1">
        <v>0</v>
      </c>
      <c r="CJ97" s="1">
        <v>0</v>
      </c>
      <c r="CK97" s="1">
        <v>0</v>
      </c>
      <c r="CL97" s="1">
        <v>0</v>
      </c>
      <c r="CM97" s="1">
        <v>0</v>
      </c>
      <c r="CN97" s="1">
        <v>0</v>
      </c>
      <c r="CO97" s="1">
        <v>0</v>
      </c>
      <c r="CP97" s="1">
        <v>0</v>
      </c>
      <c r="CQ97" s="1">
        <v>0</v>
      </c>
      <c r="CR97" s="1">
        <v>0</v>
      </c>
      <c r="CS97" s="1">
        <v>0</v>
      </c>
      <c r="CT97" s="1">
        <v>0</v>
      </c>
      <c r="CU97" s="1">
        <v>0</v>
      </c>
      <c r="CV97" s="1">
        <v>0</v>
      </c>
      <c r="CW97" s="1">
        <v>0</v>
      </c>
      <c r="CX97" s="1">
        <v>0</v>
      </c>
      <c r="CY97" s="1">
        <v>0</v>
      </c>
      <c r="CZ97" s="1">
        <v>0</v>
      </c>
      <c r="DA97" s="1">
        <v>0</v>
      </c>
      <c r="DB97" s="15">
        <f>CY94</f>
        <v>-110442813.73372957</v>
      </c>
      <c r="DC97" s="16">
        <f>CZ94</f>
        <v>0</v>
      </c>
      <c r="DD97" s="16">
        <f>DA94</f>
        <v>4417712.5493491823</v>
      </c>
      <c r="DE97" s="9">
        <f>DB94</f>
        <v>0</v>
      </c>
      <c r="DF97" s="11">
        <f>DC94</f>
        <v>0</v>
      </c>
      <c r="DG97" s="13">
        <f>2*H4+E33</f>
        <v>17670850.197396729</v>
      </c>
      <c r="DH97" s="11">
        <f>DE94</f>
        <v>110442813.73372957</v>
      </c>
      <c r="DI97" s="11">
        <f>DF94</f>
        <v>0</v>
      </c>
      <c r="DJ97" s="12">
        <f>DG94</f>
        <v>4417712.5493491823</v>
      </c>
      <c r="DK97" s="1">
        <v>0</v>
      </c>
      <c r="DL97" s="30">
        <v>0</v>
      </c>
      <c r="DM97" s="30">
        <v>0</v>
      </c>
      <c r="DN97" s="30">
        <v>0</v>
      </c>
      <c r="DO97" s="30">
        <v>0</v>
      </c>
      <c r="DP97" s="30">
        <v>0</v>
      </c>
      <c r="DQ97" s="30">
        <v>0</v>
      </c>
      <c r="DR97" s="30">
        <v>0</v>
      </c>
      <c r="DS97" s="30">
        <v>0</v>
      </c>
      <c r="DT97" s="30">
        <v>0</v>
      </c>
      <c r="DU97" s="30">
        <v>0</v>
      </c>
      <c r="DV97" s="30">
        <v>0</v>
      </c>
      <c r="DW97" s="1">
        <v>0</v>
      </c>
      <c r="DX97" s="1">
        <v>0</v>
      </c>
      <c r="DY97" s="1">
        <v>0</v>
      </c>
      <c r="DZ97" s="1">
        <v>0</v>
      </c>
      <c r="EA97" s="1">
        <v>0</v>
      </c>
      <c r="EB97" s="1">
        <v>0</v>
      </c>
      <c r="EC97" s="1">
        <v>0</v>
      </c>
      <c r="ED97" s="1">
        <v>0</v>
      </c>
      <c r="EE97" s="1">
        <v>0</v>
      </c>
      <c r="EF97" s="1">
        <v>0</v>
      </c>
      <c r="EG97" s="1">
        <v>0</v>
      </c>
      <c r="EH97" s="1">
        <v>0</v>
      </c>
      <c r="EI97" s="1">
        <v>0</v>
      </c>
      <c r="EJ97" s="1">
        <v>0</v>
      </c>
      <c r="EK97" s="1">
        <v>0</v>
      </c>
      <c r="EL97" s="1">
        <v>0</v>
      </c>
      <c r="EM97" s="1">
        <v>0</v>
      </c>
      <c r="EN97" s="1">
        <v>0</v>
      </c>
      <c r="EO97" s="1">
        <v>0</v>
      </c>
      <c r="EP97" s="1">
        <v>0</v>
      </c>
      <c r="EQ97" s="1">
        <v>0</v>
      </c>
      <c r="ER97" s="1">
        <v>0</v>
      </c>
      <c r="ES97" s="1">
        <v>0</v>
      </c>
      <c r="ET97" s="1">
        <v>0</v>
      </c>
      <c r="EU97" s="1">
        <v>0</v>
      </c>
      <c r="EV97" s="1">
        <v>0</v>
      </c>
      <c r="EW97" s="1">
        <v>0</v>
      </c>
      <c r="EX97" s="1">
        <v>0</v>
      </c>
      <c r="EY97" s="1">
        <v>0</v>
      </c>
      <c r="EZ97" s="1">
        <v>0</v>
      </c>
      <c r="FA97" s="1">
        <v>0</v>
      </c>
      <c r="FB97" s="1">
        <v>0</v>
      </c>
      <c r="FC97" s="1">
        <v>0</v>
      </c>
      <c r="FD97" s="1">
        <v>0</v>
      </c>
      <c r="FE97" s="1">
        <v>0</v>
      </c>
      <c r="FF97" s="1">
        <v>0</v>
      </c>
      <c r="FG97" s="1">
        <v>0</v>
      </c>
      <c r="FH97" s="1">
        <v>0</v>
      </c>
      <c r="FI97" s="1">
        <v>0</v>
      </c>
      <c r="FJ97" s="29">
        <v>0</v>
      </c>
      <c r="FK97" s="29">
        <v>0</v>
      </c>
      <c r="FL97" s="29">
        <v>0</v>
      </c>
    </row>
    <row r="98" spans="1:168">
      <c r="A98" s="1"/>
      <c r="B98" s="1"/>
      <c r="C98" s="3"/>
      <c r="D98" s="3"/>
      <c r="E98" s="3"/>
      <c r="K98" s="3"/>
      <c r="L98" s="3"/>
      <c r="M98" s="18">
        <v>0</v>
      </c>
      <c r="N98" s="33">
        <v>-2.316606528845952E-4</v>
      </c>
      <c r="O98" s="3"/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1">
        <v>0</v>
      </c>
      <c r="BU98" s="1">
        <v>0</v>
      </c>
      <c r="BV98" s="1">
        <v>0</v>
      </c>
      <c r="BW98" s="1">
        <v>0</v>
      </c>
      <c r="BX98" s="1">
        <v>0</v>
      </c>
      <c r="BY98" s="1">
        <v>0</v>
      </c>
      <c r="BZ98" s="1">
        <v>0</v>
      </c>
      <c r="CA98" s="1">
        <v>0</v>
      </c>
      <c r="CB98" s="1">
        <v>0</v>
      </c>
      <c r="CC98" s="1">
        <v>0</v>
      </c>
      <c r="CD98" s="1">
        <v>0</v>
      </c>
      <c r="CE98" s="1">
        <v>0</v>
      </c>
      <c r="CF98" s="1">
        <v>0</v>
      </c>
      <c r="CG98" s="1">
        <v>0</v>
      </c>
      <c r="CH98" s="1">
        <v>0</v>
      </c>
      <c r="CI98" s="1">
        <v>0</v>
      </c>
      <c r="CJ98" s="1">
        <v>0</v>
      </c>
      <c r="CK98" s="1">
        <v>0</v>
      </c>
      <c r="CL98" s="1">
        <v>0</v>
      </c>
      <c r="CM98" s="1">
        <v>0</v>
      </c>
      <c r="CN98" s="1">
        <v>0</v>
      </c>
      <c r="CO98" s="1">
        <v>0</v>
      </c>
      <c r="CP98" s="1">
        <v>0</v>
      </c>
      <c r="CQ98" s="1">
        <v>0</v>
      </c>
      <c r="CR98" s="1">
        <v>0</v>
      </c>
      <c r="CS98" s="1">
        <v>0</v>
      </c>
      <c r="CT98" s="1">
        <v>0</v>
      </c>
      <c r="CU98" s="1">
        <v>0</v>
      </c>
      <c r="CV98" s="1">
        <v>0</v>
      </c>
      <c r="CW98" s="1">
        <v>0</v>
      </c>
      <c r="CX98" s="1">
        <v>0</v>
      </c>
      <c r="CY98" s="1">
        <v>0</v>
      </c>
      <c r="CZ98" s="1">
        <v>0</v>
      </c>
      <c r="DA98" s="1">
        <v>0</v>
      </c>
      <c r="DB98" s="1">
        <v>0</v>
      </c>
      <c r="DC98" s="1">
        <v>0</v>
      </c>
      <c r="DD98" s="1">
        <v>0</v>
      </c>
      <c r="DE98" s="9">
        <f>DB95</f>
        <v>-1840713562.228826</v>
      </c>
      <c r="DF98" s="11">
        <f>DC95</f>
        <v>0</v>
      </c>
      <c r="DG98" s="11">
        <f>DD95</f>
        <v>110442813.73372957</v>
      </c>
      <c r="DH98" s="6">
        <f>2*F2+C34</f>
        <v>3681435059.518095</v>
      </c>
      <c r="DI98" s="7">
        <f>DF95</f>
        <v>0</v>
      </c>
      <c r="DJ98" s="7">
        <f>DG95</f>
        <v>0</v>
      </c>
      <c r="DK98" s="7">
        <f>DH95</f>
        <v>-1840713562.228826</v>
      </c>
      <c r="DL98" s="7">
        <f>DI95</f>
        <v>0</v>
      </c>
      <c r="DM98" s="8">
        <f>DJ95</f>
        <v>-110442813.73372957</v>
      </c>
      <c r="DN98" s="11">
        <v>0</v>
      </c>
      <c r="DO98" s="30">
        <v>0</v>
      </c>
      <c r="DP98" s="30">
        <v>0</v>
      </c>
      <c r="DQ98" s="30">
        <v>0</v>
      </c>
      <c r="DR98" s="30">
        <v>0</v>
      </c>
      <c r="DS98" s="30">
        <v>0</v>
      </c>
      <c r="DT98" s="30">
        <v>0</v>
      </c>
      <c r="DU98" s="30">
        <v>0</v>
      </c>
      <c r="DV98" s="30">
        <v>0</v>
      </c>
      <c r="DW98" s="1">
        <v>0</v>
      </c>
      <c r="DX98" s="1">
        <v>0</v>
      </c>
      <c r="DY98" s="1">
        <v>0</v>
      </c>
      <c r="DZ98" s="1">
        <v>0</v>
      </c>
      <c r="EA98" s="1">
        <v>0</v>
      </c>
      <c r="EB98" s="1">
        <v>0</v>
      </c>
      <c r="EC98" s="1">
        <v>0</v>
      </c>
      <c r="ED98" s="1">
        <v>0</v>
      </c>
      <c r="EE98" s="1">
        <v>0</v>
      </c>
      <c r="EF98" s="1">
        <v>0</v>
      </c>
      <c r="EG98" s="1">
        <v>0</v>
      </c>
      <c r="EH98" s="1">
        <v>0</v>
      </c>
      <c r="EI98" s="1">
        <v>0</v>
      </c>
      <c r="EJ98" s="1">
        <v>0</v>
      </c>
      <c r="EK98" s="1">
        <v>0</v>
      </c>
      <c r="EL98" s="1">
        <v>0</v>
      </c>
      <c r="EM98" s="1">
        <v>0</v>
      </c>
      <c r="EN98" s="1">
        <v>0</v>
      </c>
      <c r="EO98" s="1">
        <v>0</v>
      </c>
      <c r="EP98" s="1">
        <v>0</v>
      </c>
      <c r="EQ98" s="1">
        <v>0</v>
      </c>
      <c r="ER98" s="1">
        <v>0</v>
      </c>
      <c r="ES98" s="1">
        <v>0</v>
      </c>
      <c r="ET98" s="1">
        <v>0</v>
      </c>
      <c r="EU98" s="1">
        <v>0</v>
      </c>
      <c r="EV98" s="1">
        <v>0</v>
      </c>
      <c r="EW98" s="1">
        <v>0</v>
      </c>
      <c r="EX98" s="1">
        <v>0</v>
      </c>
      <c r="EY98" s="1">
        <v>0</v>
      </c>
      <c r="EZ98" s="1">
        <v>0</v>
      </c>
      <c r="FA98" s="1">
        <v>0</v>
      </c>
      <c r="FB98" s="1">
        <v>0</v>
      </c>
      <c r="FC98" s="1">
        <v>0</v>
      </c>
      <c r="FD98" s="1">
        <v>0</v>
      </c>
      <c r="FE98" s="1">
        <v>0</v>
      </c>
      <c r="FF98" s="1">
        <v>0</v>
      </c>
      <c r="FG98" s="1">
        <v>0</v>
      </c>
      <c r="FH98" s="1">
        <v>0</v>
      </c>
      <c r="FI98" s="1">
        <v>0</v>
      </c>
      <c r="FJ98" s="29">
        <v>0</v>
      </c>
      <c r="FK98" s="29">
        <v>0</v>
      </c>
      <c r="FL98" s="29">
        <v>0</v>
      </c>
    </row>
    <row r="99" spans="1:168">
      <c r="A99" s="1"/>
      <c r="B99" s="1"/>
      <c r="C99" s="3"/>
      <c r="D99" s="3"/>
      <c r="E99" s="3"/>
      <c r="K99" s="3"/>
      <c r="L99" s="3"/>
      <c r="M99" s="19">
        <f>deltaWp</f>
        <v>-0.99549217210626573</v>
      </c>
      <c r="N99" s="34">
        <v>-1.3422576041179364E-4</v>
      </c>
      <c r="O99" s="3"/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1">
        <v>0</v>
      </c>
      <c r="BU99" s="1">
        <v>0</v>
      </c>
      <c r="BV99" s="1">
        <v>0</v>
      </c>
      <c r="BW99" s="1">
        <v>0</v>
      </c>
      <c r="BX99" s="1">
        <v>0</v>
      </c>
      <c r="BY99" s="1">
        <v>0</v>
      </c>
      <c r="BZ99" s="1">
        <v>0</v>
      </c>
      <c r="CA99" s="1">
        <v>0</v>
      </c>
      <c r="CB99" s="1">
        <v>0</v>
      </c>
      <c r="CC99" s="1">
        <v>0</v>
      </c>
      <c r="CD99" s="1">
        <v>0</v>
      </c>
      <c r="CE99" s="1">
        <v>0</v>
      </c>
      <c r="CF99" s="1">
        <v>0</v>
      </c>
      <c r="CG99" s="1">
        <v>0</v>
      </c>
      <c r="CH99" s="1">
        <v>0</v>
      </c>
      <c r="CI99" s="1">
        <v>0</v>
      </c>
      <c r="CJ99" s="1">
        <v>0</v>
      </c>
      <c r="CK99" s="1">
        <v>0</v>
      </c>
      <c r="CL99" s="1">
        <v>0</v>
      </c>
      <c r="CM99" s="1">
        <v>0</v>
      </c>
      <c r="CN99" s="1">
        <v>0</v>
      </c>
      <c r="CO99" s="1">
        <v>0</v>
      </c>
      <c r="CP99" s="1">
        <v>0</v>
      </c>
      <c r="CQ99" s="1">
        <v>0</v>
      </c>
      <c r="CR99" s="1">
        <v>0</v>
      </c>
      <c r="CS99" s="1">
        <v>0</v>
      </c>
      <c r="CT99" s="1">
        <v>0</v>
      </c>
      <c r="CU99" s="1">
        <v>0</v>
      </c>
      <c r="CV99" s="1">
        <v>0</v>
      </c>
      <c r="CW99" s="1">
        <v>0</v>
      </c>
      <c r="CX99" s="1">
        <v>0</v>
      </c>
      <c r="CY99" s="1">
        <v>0</v>
      </c>
      <c r="CZ99" s="1">
        <v>0</v>
      </c>
      <c r="DA99" s="1">
        <v>0</v>
      </c>
      <c r="DB99" s="1">
        <v>0</v>
      </c>
      <c r="DC99" s="1">
        <v>0</v>
      </c>
      <c r="DD99" s="1">
        <v>0</v>
      </c>
      <c r="DE99" s="9">
        <f>DB96</f>
        <v>0</v>
      </c>
      <c r="DF99" s="11">
        <f>DC96</f>
        <v>-83648995.017262608</v>
      </c>
      <c r="DG99" s="11">
        <f>DD96</f>
        <v>0</v>
      </c>
      <c r="DH99" s="9">
        <f>DE96</f>
        <v>0</v>
      </c>
      <c r="DI99" s="10">
        <f>2*G3+D34</f>
        <v>167313860.15541139</v>
      </c>
      <c r="DJ99" s="11">
        <f>DG96</f>
        <v>0</v>
      </c>
      <c r="DK99" s="11">
        <f>DH96</f>
        <v>0</v>
      </c>
      <c r="DL99" s="11">
        <f>DI96</f>
        <v>-83648995.017262608</v>
      </c>
      <c r="DM99" s="12">
        <f>DJ96</f>
        <v>0</v>
      </c>
      <c r="DN99" s="11">
        <v>0</v>
      </c>
      <c r="DO99" s="30">
        <v>0</v>
      </c>
      <c r="DP99" s="30">
        <v>0</v>
      </c>
      <c r="DQ99" s="30">
        <v>0</v>
      </c>
      <c r="DR99" s="30">
        <v>0</v>
      </c>
      <c r="DS99" s="30">
        <v>0</v>
      </c>
      <c r="DT99" s="30">
        <v>0</v>
      </c>
      <c r="DU99" s="30">
        <v>0</v>
      </c>
      <c r="DV99" s="30">
        <v>0</v>
      </c>
      <c r="DW99" s="1">
        <v>0</v>
      </c>
      <c r="DX99" s="1">
        <v>0</v>
      </c>
      <c r="DY99" s="1">
        <v>0</v>
      </c>
      <c r="DZ99" s="1">
        <v>0</v>
      </c>
      <c r="EA99" s="1">
        <v>0</v>
      </c>
      <c r="EB99" s="1">
        <v>0</v>
      </c>
      <c r="EC99" s="1">
        <v>0</v>
      </c>
      <c r="ED99" s="1">
        <v>0</v>
      </c>
      <c r="EE99" s="1">
        <v>0</v>
      </c>
      <c r="EF99" s="1">
        <v>0</v>
      </c>
      <c r="EG99" s="1">
        <v>0</v>
      </c>
      <c r="EH99" s="1">
        <v>0</v>
      </c>
      <c r="EI99" s="1">
        <v>0</v>
      </c>
      <c r="EJ99" s="1">
        <v>0</v>
      </c>
      <c r="EK99" s="1">
        <v>0</v>
      </c>
      <c r="EL99" s="1">
        <v>0</v>
      </c>
      <c r="EM99" s="1">
        <v>0</v>
      </c>
      <c r="EN99" s="1">
        <v>0</v>
      </c>
      <c r="EO99" s="1">
        <v>0</v>
      </c>
      <c r="EP99" s="1">
        <v>0</v>
      </c>
      <c r="EQ99" s="1">
        <v>0</v>
      </c>
      <c r="ER99" s="1">
        <v>0</v>
      </c>
      <c r="ES99" s="1">
        <v>0</v>
      </c>
      <c r="ET99" s="1">
        <v>0</v>
      </c>
      <c r="EU99" s="1">
        <v>0</v>
      </c>
      <c r="EV99" s="1">
        <v>0</v>
      </c>
      <c r="EW99" s="1">
        <v>0</v>
      </c>
      <c r="EX99" s="1">
        <v>0</v>
      </c>
      <c r="EY99" s="1">
        <v>0</v>
      </c>
      <c r="EZ99" s="1">
        <v>0</v>
      </c>
      <c r="FA99" s="1">
        <v>0</v>
      </c>
      <c r="FB99" s="1">
        <v>0</v>
      </c>
      <c r="FC99" s="1">
        <v>0</v>
      </c>
      <c r="FD99" s="1">
        <v>0</v>
      </c>
      <c r="FE99" s="1">
        <v>0</v>
      </c>
      <c r="FF99" s="1">
        <v>0</v>
      </c>
      <c r="FG99" s="1">
        <v>0</v>
      </c>
      <c r="FH99" s="1">
        <v>0</v>
      </c>
      <c r="FI99" s="1">
        <v>0</v>
      </c>
      <c r="FJ99" s="29">
        <v>0</v>
      </c>
      <c r="FK99" s="29">
        <v>0</v>
      </c>
      <c r="FL99" s="29">
        <v>0</v>
      </c>
    </row>
    <row r="100" spans="1:168">
      <c r="A100" s="1"/>
      <c r="B100" s="1"/>
      <c r="C100" s="3"/>
      <c r="D100" s="3"/>
      <c r="E100" s="3"/>
      <c r="K100" s="3"/>
      <c r="L100" s="3"/>
      <c r="M100" s="19">
        <v>0</v>
      </c>
      <c r="N100" s="34">
        <v>2.146336644663357E-4</v>
      </c>
      <c r="O100" s="3"/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1">
        <v>0</v>
      </c>
      <c r="BU100" s="1">
        <v>0</v>
      </c>
      <c r="BV100" s="1">
        <v>0</v>
      </c>
      <c r="BW100" s="1">
        <v>0</v>
      </c>
      <c r="BX100" s="1">
        <v>0</v>
      </c>
      <c r="BY100" s="1">
        <v>0</v>
      </c>
      <c r="BZ100" s="1">
        <v>0</v>
      </c>
      <c r="CA100" s="1">
        <v>0</v>
      </c>
      <c r="CB100" s="1">
        <v>0</v>
      </c>
      <c r="CC100" s="1">
        <v>0</v>
      </c>
      <c r="CD100" s="1">
        <v>0</v>
      </c>
      <c r="CE100" s="1">
        <v>0</v>
      </c>
      <c r="CF100" s="1">
        <v>0</v>
      </c>
      <c r="CG100" s="1">
        <v>0</v>
      </c>
      <c r="CH100" s="1">
        <v>0</v>
      </c>
      <c r="CI100" s="1">
        <v>0</v>
      </c>
      <c r="CJ100" s="1">
        <v>0</v>
      </c>
      <c r="CK100" s="1">
        <v>0</v>
      </c>
      <c r="CL100" s="1">
        <v>0</v>
      </c>
      <c r="CM100" s="1">
        <v>0</v>
      </c>
      <c r="CN100" s="1">
        <v>0</v>
      </c>
      <c r="CO100" s="1">
        <v>0</v>
      </c>
      <c r="CP100" s="1">
        <v>0</v>
      </c>
      <c r="CQ100" s="1">
        <v>0</v>
      </c>
      <c r="CR100" s="1">
        <v>0</v>
      </c>
      <c r="CS100" s="1">
        <v>0</v>
      </c>
      <c r="CT100" s="1">
        <v>0</v>
      </c>
      <c r="CU100" s="1">
        <v>0</v>
      </c>
      <c r="CV100" s="1">
        <v>0</v>
      </c>
      <c r="CW100" s="1">
        <v>0</v>
      </c>
      <c r="CX100" s="1">
        <v>0</v>
      </c>
      <c r="CY100" s="1">
        <v>0</v>
      </c>
      <c r="CZ100" s="1">
        <v>0</v>
      </c>
      <c r="DA100" s="1">
        <v>0</v>
      </c>
      <c r="DB100" s="1">
        <v>0</v>
      </c>
      <c r="DC100" s="1">
        <v>0</v>
      </c>
      <c r="DD100" s="1">
        <v>0</v>
      </c>
      <c r="DE100" s="15">
        <f>DB97</f>
        <v>-110442813.73372957</v>
      </c>
      <c r="DF100" s="16">
        <f>DC97</f>
        <v>0</v>
      </c>
      <c r="DG100" s="16">
        <f>DD97</f>
        <v>4417712.5493491823</v>
      </c>
      <c r="DH100" s="9">
        <f>DE97</f>
        <v>0</v>
      </c>
      <c r="DI100" s="11">
        <f>DF97</f>
        <v>0</v>
      </c>
      <c r="DJ100" s="13">
        <f>2*H4+E34</f>
        <v>17670850.197396729</v>
      </c>
      <c r="DK100" s="11">
        <f>DH97</f>
        <v>110442813.73372957</v>
      </c>
      <c r="DL100" s="11">
        <f>DI97</f>
        <v>0</v>
      </c>
      <c r="DM100" s="12">
        <f>DJ97</f>
        <v>4417712.5493491823</v>
      </c>
      <c r="DN100" s="11">
        <v>0</v>
      </c>
      <c r="DO100" s="30">
        <v>0</v>
      </c>
      <c r="DP100" s="30">
        <v>0</v>
      </c>
      <c r="DQ100" s="30">
        <v>0</v>
      </c>
      <c r="DR100" s="30">
        <v>0</v>
      </c>
      <c r="DS100" s="30">
        <v>0</v>
      </c>
      <c r="DT100" s="30">
        <v>0</v>
      </c>
      <c r="DU100" s="30">
        <v>0</v>
      </c>
      <c r="DV100" s="30">
        <v>0</v>
      </c>
      <c r="DW100" s="1">
        <v>0</v>
      </c>
      <c r="DX100" s="1">
        <v>0</v>
      </c>
      <c r="DY100" s="1">
        <v>0</v>
      </c>
      <c r="DZ100" s="1">
        <v>0</v>
      </c>
      <c r="EA100" s="1">
        <v>0</v>
      </c>
      <c r="EB100" s="1">
        <v>0</v>
      </c>
      <c r="EC100" s="1">
        <v>0</v>
      </c>
      <c r="ED100" s="1">
        <v>0</v>
      </c>
      <c r="EE100" s="1">
        <v>0</v>
      </c>
      <c r="EF100" s="1">
        <v>0</v>
      </c>
      <c r="EG100" s="1">
        <v>0</v>
      </c>
      <c r="EH100" s="1">
        <v>0</v>
      </c>
      <c r="EI100" s="1">
        <v>0</v>
      </c>
      <c r="EJ100" s="1">
        <v>0</v>
      </c>
      <c r="EK100" s="1">
        <v>0</v>
      </c>
      <c r="EL100" s="1">
        <v>0</v>
      </c>
      <c r="EM100" s="1">
        <v>0</v>
      </c>
      <c r="EN100" s="1">
        <v>0</v>
      </c>
      <c r="EO100" s="1">
        <v>0</v>
      </c>
      <c r="EP100" s="1">
        <v>0</v>
      </c>
      <c r="EQ100" s="1">
        <v>0</v>
      </c>
      <c r="ER100" s="1">
        <v>0</v>
      </c>
      <c r="ES100" s="1">
        <v>0</v>
      </c>
      <c r="ET100" s="1">
        <v>0</v>
      </c>
      <c r="EU100" s="1">
        <v>0</v>
      </c>
      <c r="EV100" s="1">
        <v>0</v>
      </c>
      <c r="EW100" s="1">
        <v>0</v>
      </c>
      <c r="EX100" s="1">
        <v>0</v>
      </c>
      <c r="EY100" s="1">
        <v>0</v>
      </c>
      <c r="EZ100" s="1">
        <v>0</v>
      </c>
      <c r="FA100" s="1">
        <v>0</v>
      </c>
      <c r="FB100" s="1">
        <v>0</v>
      </c>
      <c r="FC100" s="1">
        <v>0</v>
      </c>
      <c r="FD100" s="1">
        <v>0</v>
      </c>
      <c r="FE100" s="1">
        <v>0</v>
      </c>
      <c r="FF100" s="1">
        <v>0</v>
      </c>
      <c r="FG100" s="1">
        <v>0</v>
      </c>
      <c r="FH100" s="1">
        <v>0</v>
      </c>
      <c r="FI100" s="1">
        <v>0</v>
      </c>
      <c r="FJ100" s="29">
        <v>0</v>
      </c>
      <c r="FK100" s="29">
        <v>0</v>
      </c>
      <c r="FL100" s="29">
        <v>0</v>
      </c>
    </row>
    <row r="101" spans="1:168">
      <c r="A101" s="1"/>
      <c r="B101" s="1"/>
      <c r="C101" s="3"/>
      <c r="D101" s="3"/>
      <c r="E101" s="3"/>
      <c r="K101" s="3"/>
      <c r="L101" s="3"/>
      <c r="M101" s="19">
        <v>0</v>
      </c>
      <c r="N101" s="36">
        <v>-2.5558817234858311E-4</v>
      </c>
      <c r="O101" s="3"/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1">
        <v>0</v>
      </c>
      <c r="BU101" s="1">
        <v>0</v>
      </c>
      <c r="BV101" s="1">
        <v>0</v>
      </c>
      <c r="BW101" s="1">
        <v>0</v>
      </c>
      <c r="BX101" s="1">
        <v>0</v>
      </c>
      <c r="BY101" s="1">
        <v>0</v>
      </c>
      <c r="BZ101" s="1">
        <v>0</v>
      </c>
      <c r="CA101" s="1">
        <v>0</v>
      </c>
      <c r="CB101" s="1">
        <v>0</v>
      </c>
      <c r="CC101" s="1">
        <v>0</v>
      </c>
      <c r="CD101" s="1">
        <v>0</v>
      </c>
      <c r="CE101" s="1">
        <v>0</v>
      </c>
      <c r="CF101" s="1">
        <v>0</v>
      </c>
      <c r="CG101" s="1">
        <v>0</v>
      </c>
      <c r="CH101" s="1">
        <v>0</v>
      </c>
      <c r="CI101" s="1">
        <v>0</v>
      </c>
      <c r="CJ101" s="1">
        <v>0</v>
      </c>
      <c r="CK101" s="1">
        <v>0</v>
      </c>
      <c r="CL101" s="1">
        <v>0</v>
      </c>
      <c r="CM101" s="1">
        <v>0</v>
      </c>
      <c r="CN101" s="1">
        <v>0</v>
      </c>
      <c r="CO101" s="1">
        <v>0</v>
      </c>
      <c r="CP101" s="1">
        <v>0</v>
      </c>
      <c r="CQ101" s="1">
        <v>0</v>
      </c>
      <c r="CR101" s="1">
        <v>0</v>
      </c>
      <c r="CS101" s="1">
        <v>0</v>
      </c>
      <c r="CT101" s="1">
        <v>0</v>
      </c>
      <c r="CU101" s="1">
        <v>0</v>
      </c>
      <c r="CV101" s="1">
        <v>0</v>
      </c>
      <c r="CW101" s="1">
        <v>0</v>
      </c>
      <c r="CX101" s="1">
        <v>0</v>
      </c>
      <c r="CY101" s="1">
        <v>0</v>
      </c>
      <c r="CZ101" s="1">
        <v>0</v>
      </c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F101" s="1">
        <v>0</v>
      </c>
      <c r="DG101" s="1">
        <v>0</v>
      </c>
      <c r="DH101" s="9">
        <f>DE98</f>
        <v>-1840713562.228826</v>
      </c>
      <c r="DI101" s="11">
        <f>DF98</f>
        <v>0</v>
      </c>
      <c r="DJ101" s="11">
        <f>DG98</f>
        <v>110442813.73372957</v>
      </c>
      <c r="DK101" s="6">
        <f>2*F2+C35</f>
        <v>3681435192.8879533</v>
      </c>
      <c r="DL101" s="7">
        <f>DI98</f>
        <v>0</v>
      </c>
      <c r="DM101" s="7">
        <f>DJ98</f>
        <v>0</v>
      </c>
      <c r="DN101" s="7">
        <f>DK98</f>
        <v>-1840713562.228826</v>
      </c>
      <c r="DO101" s="7">
        <f>DL98</f>
        <v>0</v>
      </c>
      <c r="DP101" s="8">
        <f>DM98</f>
        <v>-110442813.73372957</v>
      </c>
      <c r="DQ101" s="30">
        <v>0</v>
      </c>
      <c r="DR101" s="30">
        <v>0</v>
      </c>
      <c r="DS101" s="30">
        <v>0</v>
      </c>
      <c r="DT101" s="30">
        <v>0</v>
      </c>
      <c r="DU101" s="30">
        <v>0</v>
      </c>
      <c r="DV101" s="30">
        <v>0</v>
      </c>
      <c r="DW101" s="1">
        <v>0</v>
      </c>
      <c r="DX101" s="1">
        <v>0</v>
      </c>
      <c r="DY101" s="1">
        <v>0</v>
      </c>
      <c r="DZ101" s="1">
        <v>0</v>
      </c>
      <c r="EA101" s="1">
        <v>0</v>
      </c>
      <c r="EB101" s="1">
        <v>0</v>
      </c>
      <c r="EC101" s="1">
        <v>0</v>
      </c>
      <c r="ED101" s="1">
        <v>0</v>
      </c>
      <c r="EE101" s="1">
        <v>0</v>
      </c>
      <c r="EF101" s="1">
        <v>0</v>
      </c>
      <c r="EG101" s="1">
        <v>0</v>
      </c>
      <c r="EH101" s="1">
        <v>0</v>
      </c>
      <c r="EI101" s="1">
        <v>0</v>
      </c>
      <c r="EJ101" s="1">
        <v>0</v>
      </c>
      <c r="EK101" s="1">
        <v>0</v>
      </c>
      <c r="EL101" s="1">
        <v>0</v>
      </c>
      <c r="EM101" s="1">
        <v>0</v>
      </c>
      <c r="EN101" s="1">
        <v>0</v>
      </c>
      <c r="EO101" s="1">
        <v>0</v>
      </c>
      <c r="EP101" s="1">
        <v>0</v>
      </c>
      <c r="EQ101" s="1">
        <v>0</v>
      </c>
      <c r="ER101" s="1">
        <v>0</v>
      </c>
      <c r="ES101" s="1">
        <v>0</v>
      </c>
      <c r="ET101" s="1">
        <v>0</v>
      </c>
      <c r="EU101" s="1">
        <v>0</v>
      </c>
      <c r="EV101" s="1">
        <v>0</v>
      </c>
      <c r="EW101" s="1">
        <v>0</v>
      </c>
      <c r="EX101" s="1">
        <v>0</v>
      </c>
      <c r="EY101" s="1">
        <v>0</v>
      </c>
      <c r="EZ101" s="1">
        <v>0</v>
      </c>
      <c r="FA101" s="1">
        <v>0</v>
      </c>
      <c r="FB101" s="1">
        <v>0</v>
      </c>
      <c r="FC101" s="1">
        <v>0</v>
      </c>
      <c r="FD101" s="1">
        <v>0</v>
      </c>
      <c r="FE101" s="1">
        <v>0</v>
      </c>
      <c r="FF101" s="1">
        <v>0</v>
      </c>
      <c r="FG101" s="1">
        <v>0</v>
      </c>
      <c r="FH101" s="1">
        <v>0</v>
      </c>
      <c r="FI101" s="1">
        <v>0</v>
      </c>
      <c r="FJ101" s="29">
        <v>0</v>
      </c>
      <c r="FK101" s="29">
        <v>0</v>
      </c>
      <c r="FL101" s="29">
        <v>0</v>
      </c>
    </row>
    <row r="102" spans="1:168">
      <c r="A102" s="1"/>
      <c r="B102" s="1"/>
      <c r="C102" s="3"/>
      <c r="D102" s="3"/>
      <c r="E102" s="3"/>
      <c r="K102" s="3"/>
      <c r="L102" s="3"/>
      <c r="M102" s="19">
        <f>deltaWp</f>
        <v>-0.99549217210626573</v>
      </c>
      <c r="N102" s="36">
        <v>-1.3392163683791666E-4</v>
      </c>
      <c r="O102" s="3"/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1">
        <v>0</v>
      </c>
      <c r="BU102" s="1">
        <v>0</v>
      </c>
      <c r="BV102" s="1">
        <v>0</v>
      </c>
      <c r="BW102" s="1">
        <v>0</v>
      </c>
      <c r="BX102" s="1">
        <v>0</v>
      </c>
      <c r="BY102" s="1">
        <v>0</v>
      </c>
      <c r="BZ102" s="1">
        <v>0</v>
      </c>
      <c r="CA102" s="1">
        <v>0</v>
      </c>
      <c r="CB102" s="1">
        <v>0</v>
      </c>
      <c r="CC102" s="1">
        <v>0</v>
      </c>
      <c r="CD102" s="1">
        <v>0</v>
      </c>
      <c r="CE102" s="1">
        <v>0</v>
      </c>
      <c r="CF102" s="1">
        <v>0</v>
      </c>
      <c r="CG102" s="1">
        <v>0</v>
      </c>
      <c r="CH102" s="1">
        <v>0</v>
      </c>
      <c r="CI102" s="1">
        <v>0</v>
      </c>
      <c r="CJ102" s="1">
        <v>0</v>
      </c>
      <c r="CK102" s="1">
        <v>0</v>
      </c>
      <c r="CL102" s="1">
        <v>0</v>
      </c>
      <c r="CM102" s="1">
        <v>0</v>
      </c>
      <c r="CN102" s="1">
        <v>0</v>
      </c>
      <c r="CO102" s="1">
        <v>0</v>
      </c>
      <c r="CP102" s="1">
        <v>0</v>
      </c>
      <c r="CQ102" s="1">
        <v>0</v>
      </c>
      <c r="CR102" s="1">
        <v>0</v>
      </c>
      <c r="CS102" s="1">
        <v>0</v>
      </c>
      <c r="CT102" s="1">
        <v>0</v>
      </c>
      <c r="CU102" s="1">
        <v>0</v>
      </c>
      <c r="CV102" s="1">
        <v>0</v>
      </c>
      <c r="CW102" s="1">
        <v>0</v>
      </c>
      <c r="CX102" s="1">
        <v>0</v>
      </c>
      <c r="CY102" s="1">
        <v>0</v>
      </c>
      <c r="CZ102" s="1">
        <v>0</v>
      </c>
      <c r="DA102" s="1">
        <v>0</v>
      </c>
      <c r="DB102" s="1">
        <v>0</v>
      </c>
      <c r="DC102" s="1">
        <v>0</v>
      </c>
      <c r="DD102" s="1">
        <v>0</v>
      </c>
      <c r="DE102" s="1">
        <v>0</v>
      </c>
      <c r="DF102" s="1">
        <v>0</v>
      </c>
      <c r="DG102" s="1">
        <v>0</v>
      </c>
      <c r="DH102" s="9">
        <f>DE99</f>
        <v>0</v>
      </c>
      <c r="DI102" s="11">
        <f>DF99</f>
        <v>-83648995.017262608</v>
      </c>
      <c r="DJ102" s="11">
        <f>DG99</f>
        <v>0</v>
      </c>
      <c r="DK102" s="9">
        <f>DH99</f>
        <v>0</v>
      </c>
      <c r="DL102" s="10">
        <f>2*G3+D35</f>
        <v>167314126.89512801</v>
      </c>
      <c r="DM102" s="11">
        <f>DJ99</f>
        <v>0</v>
      </c>
      <c r="DN102" s="11">
        <f>DK99</f>
        <v>0</v>
      </c>
      <c r="DO102" s="11">
        <f>DL99</f>
        <v>-83648995.017262608</v>
      </c>
      <c r="DP102" s="12">
        <f>DM99</f>
        <v>0</v>
      </c>
      <c r="DQ102" s="30">
        <v>0</v>
      </c>
      <c r="DR102" s="30">
        <v>0</v>
      </c>
      <c r="DS102" s="30">
        <v>0</v>
      </c>
      <c r="DT102" s="30">
        <v>0</v>
      </c>
      <c r="DU102" s="30">
        <v>0</v>
      </c>
      <c r="DV102" s="30">
        <v>0</v>
      </c>
      <c r="DW102" s="1">
        <v>0</v>
      </c>
      <c r="DX102" s="1">
        <v>0</v>
      </c>
      <c r="DY102" s="1">
        <v>0</v>
      </c>
      <c r="DZ102" s="1">
        <v>0</v>
      </c>
      <c r="EA102" s="1">
        <v>0</v>
      </c>
      <c r="EB102" s="1">
        <v>0</v>
      </c>
      <c r="EC102" s="1">
        <v>0</v>
      </c>
      <c r="ED102" s="1">
        <v>0</v>
      </c>
      <c r="EE102" s="1">
        <v>0</v>
      </c>
      <c r="EF102" s="1">
        <v>0</v>
      </c>
      <c r="EG102" s="1">
        <v>0</v>
      </c>
      <c r="EH102" s="1">
        <v>0</v>
      </c>
      <c r="EI102" s="1">
        <v>0</v>
      </c>
      <c r="EJ102" s="1">
        <v>0</v>
      </c>
      <c r="EK102" s="1">
        <v>0</v>
      </c>
      <c r="EL102" s="1">
        <v>0</v>
      </c>
      <c r="EM102" s="1">
        <v>0</v>
      </c>
      <c r="EN102" s="1">
        <v>0</v>
      </c>
      <c r="EO102" s="1">
        <v>0</v>
      </c>
      <c r="EP102" s="1">
        <v>0</v>
      </c>
      <c r="EQ102" s="1">
        <v>0</v>
      </c>
      <c r="ER102" s="1">
        <v>0</v>
      </c>
      <c r="ES102" s="1">
        <v>0</v>
      </c>
      <c r="ET102" s="1">
        <v>0</v>
      </c>
      <c r="EU102" s="1">
        <v>0</v>
      </c>
      <c r="EV102" s="1">
        <v>0</v>
      </c>
      <c r="EW102" s="1">
        <v>0</v>
      </c>
      <c r="EX102" s="1">
        <v>0</v>
      </c>
      <c r="EY102" s="1">
        <v>0</v>
      </c>
      <c r="EZ102" s="1">
        <v>0</v>
      </c>
      <c r="FA102" s="1">
        <v>0</v>
      </c>
      <c r="FB102" s="1">
        <v>0</v>
      </c>
      <c r="FC102" s="1">
        <v>0</v>
      </c>
      <c r="FD102" s="1">
        <v>0</v>
      </c>
      <c r="FE102" s="1">
        <v>0</v>
      </c>
      <c r="FF102" s="1">
        <v>0</v>
      </c>
      <c r="FG102" s="1">
        <v>0</v>
      </c>
      <c r="FH102" s="1">
        <v>0</v>
      </c>
      <c r="FI102" s="1">
        <v>0</v>
      </c>
      <c r="FJ102" s="29">
        <v>0</v>
      </c>
      <c r="FK102" s="29">
        <v>0</v>
      </c>
      <c r="FL102" s="29">
        <v>0</v>
      </c>
    </row>
    <row r="103" spans="1:168">
      <c r="A103" s="1"/>
      <c r="B103" s="1"/>
      <c r="C103" s="3"/>
      <c r="D103" s="3"/>
      <c r="E103" s="3"/>
      <c r="K103" s="3"/>
      <c r="L103" s="3"/>
      <c r="M103" s="20">
        <v>0</v>
      </c>
      <c r="N103" s="37">
        <v>1.8466681157277933E-4</v>
      </c>
      <c r="O103" s="3"/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1">
        <v>0</v>
      </c>
      <c r="BU103" s="1">
        <v>0</v>
      </c>
      <c r="BV103" s="1">
        <v>0</v>
      </c>
      <c r="BW103" s="1">
        <v>0</v>
      </c>
      <c r="BX103" s="1">
        <v>0</v>
      </c>
      <c r="BY103" s="1">
        <v>0</v>
      </c>
      <c r="BZ103" s="1">
        <v>0</v>
      </c>
      <c r="CA103" s="1">
        <v>0</v>
      </c>
      <c r="CB103" s="1">
        <v>0</v>
      </c>
      <c r="CC103" s="1">
        <v>0</v>
      </c>
      <c r="CD103" s="1">
        <v>0</v>
      </c>
      <c r="CE103" s="1">
        <v>0</v>
      </c>
      <c r="CF103" s="1">
        <v>0</v>
      </c>
      <c r="CG103" s="1">
        <v>0</v>
      </c>
      <c r="CH103" s="1">
        <v>0</v>
      </c>
      <c r="CI103" s="1">
        <v>0</v>
      </c>
      <c r="CJ103" s="1">
        <v>0</v>
      </c>
      <c r="CK103" s="1">
        <v>0</v>
      </c>
      <c r="CL103" s="1">
        <v>0</v>
      </c>
      <c r="CM103" s="1">
        <v>0</v>
      </c>
      <c r="CN103" s="1">
        <v>0</v>
      </c>
      <c r="CO103" s="1">
        <v>0</v>
      </c>
      <c r="CP103" s="1">
        <v>0</v>
      </c>
      <c r="CQ103" s="1">
        <v>0</v>
      </c>
      <c r="CR103" s="1">
        <v>0</v>
      </c>
      <c r="CS103" s="1">
        <v>0</v>
      </c>
      <c r="CT103" s="1">
        <v>0</v>
      </c>
      <c r="CU103" s="1">
        <v>0</v>
      </c>
      <c r="CV103" s="1">
        <v>0</v>
      </c>
      <c r="CW103" s="1">
        <v>0</v>
      </c>
      <c r="CX103" s="1">
        <v>0</v>
      </c>
      <c r="CY103" s="1">
        <v>0</v>
      </c>
      <c r="CZ103" s="1">
        <v>0</v>
      </c>
      <c r="DA103" s="1">
        <v>0</v>
      </c>
      <c r="DB103" s="1">
        <v>0</v>
      </c>
      <c r="DC103" s="1">
        <v>0</v>
      </c>
      <c r="DD103" s="1">
        <v>0</v>
      </c>
      <c r="DE103" s="1">
        <v>0</v>
      </c>
      <c r="DF103" s="1">
        <v>0</v>
      </c>
      <c r="DG103" s="1">
        <v>0</v>
      </c>
      <c r="DH103" s="15">
        <f>DE100</f>
        <v>-110442813.73372957</v>
      </c>
      <c r="DI103" s="16">
        <f>DF100</f>
        <v>0</v>
      </c>
      <c r="DJ103" s="16">
        <f>DG100</f>
        <v>4417712.5493491823</v>
      </c>
      <c r="DK103" s="9">
        <f>DH100</f>
        <v>0</v>
      </c>
      <c r="DL103" s="11">
        <f>DI100</f>
        <v>0</v>
      </c>
      <c r="DM103" s="13">
        <f>2*H4+E35</f>
        <v>17670850.197396729</v>
      </c>
      <c r="DN103" s="11">
        <f>DK100</f>
        <v>110442813.73372957</v>
      </c>
      <c r="DO103" s="11">
        <f>DL100</f>
        <v>0</v>
      </c>
      <c r="DP103" s="12">
        <f>DM100</f>
        <v>4417712.5493491823</v>
      </c>
      <c r="DQ103" s="11">
        <v>0</v>
      </c>
      <c r="DR103" s="11">
        <v>0</v>
      </c>
      <c r="DS103" s="30">
        <v>0</v>
      </c>
      <c r="DT103" s="30">
        <v>0</v>
      </c>
      <c r="DU103" s="30">
        <v>0</v>
      </c>
      <c r="DV103" s="30">
        <v>0</v>
      </c>
      <c r="DW103" s="1">
        <v>0</v>
      </c>
      <c r="DX103" s="1">
        <v>0</v>
      </c>
      <c r="DY103" s="1">
        <v>0</v>
      </c>
      <c r="DZ103" s="1">
        <v>0</v>
      </c>
      <c r="EA103" s="1">
        <v>0</v>
      </c>
      <c r="EB103" s="1">
        <v>0</v>
      </c>
      <c r="EC103" s="1">
        <v>0</v>
      </c>
      <c r="ED103" s="1">
        <v>0</v>
      </c>
      <c r="EE103" s="1">
        <v>0</v>
      </c>
      <c r="EF103" s="1">
        <v>0</v>
      </c>
      <c r="EG103" s="1">
        <v>0</v>
      </c>
      <c r="EH103" s="1">
        <v>0</v>
      </c>
      <c r="EI103" s="1">
        <v>0</v>
      </c>
      <c r="EJ103" s="1">
        <v>0</v>
      </c>
      <c r="EK103" s="1">
        <v>0</v>
      </c>
      <c r="EL103" s="1">
        <v>0</v>
      </c>
      <c r="EM103" s="1">
        <v>0</v>
      </c>
      <c r="EN103" s="1">
        <v>0</v>
      </c>
      <c r="EO103" s="1">
        <v>0</v>
      </c>
      <c r="EP103" s="1">
        <v>0</v>
      </c>
      <c r="EQ103" s="1">
        <v>0</v>
      </c>
      <c r="ER103" s="1">
        <v>0</v>
      </c>
      <c r="ES103" s="1">
        <v>0</v>
      </c>
      <c r="ET103" s="1">
        <v>0</v>
      </c>
      <c r="EU103" s="1">
        <v>0</v>
      </c>
      <c r="EV103" s="1">
        <v>0</v>
      </c>
      <c r="EW103" s="1">
        <v>0</v>
      </c>
      <c r="EX103" s="1">
        <v>0</v>
      </c>
      <c r="EY103" s="1">
        <v>0</v>
      </c>
      <c r="EZ103" s="1">
        <v>0</v>
      </c>
      <c r="FA103" s="1">
        <v>0</v>
      </c>
      <c r="FB103" s="1">
        <v>0</v>
      </c>
      <c r="FC103" s="1">
        <v>0</v>
      </c>
      <c r="FD103" s="1">
        <v>0</v>
      </c>
      <c r="FE103" s="1">
        <v>0</v>
      </c>
      <c r="FF103" s="1">
        <v>0</v>
      </c>
      <c r="FG103" s="1">
        <v>0</v>
      </c>
      <c r="FH103" s="1">
        <v>0</v>
      </c>
      <c r="FI103" s="1">
        <v>0</v>
      </c>
      <c r="FJ103" s="29">
        <v>0</v>
      </c>
      <c r="FK103" s="29">
        <v>0</v>
      </c>
      <c r="FL103" s="29">
        <v>0</v>
      </c>
    </row>
    <row r="104" spans="1:168">
      <c r="A104" s="1"/>
      <c r="B104" s="1"/>
      <c r="C104" s="3"/>
      <c r="D104" s="3"/>
      <c r="E104" s="3"/>
      <c r="K104" s="3"/>
      <c r="L104" s="3"/>
      <c r="M104" s="18">
        <v>0</v>
      </c>
      <c r="N104" s="38">
        <v>-2.7610048340774432E-4</v>
      </c>
      <c r="O104" s="3"/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1">
        <v>0</v>
      </c>
      <c r="BU104" s="1">
        <v>0</v>
      </c>
      <c r="BV104" s="1">
        <v>0</v>
      </c>
      <c r="BW104" s="1">
        <v>0</v>
      </c>
      <c r="BX104" s="1">
        <v>0</v>
      </c>
      <c r="BY104" s="1">
        <v>0</v>
      </c>
      <c r="BZ104" s="1">
        <v>0</v>
      </c>
      <c r="CA104" s="1">
        <v>0</v>
      </c>
      <c r="CB104" s="1">
        <v>0</v>
      </c>
      <c r="CC104" s="1">
        <v>0</v>
      </c>
      <c r="CD104" s="1">
        <v>0</v>
      </c>
      <c r="CE104" s="1">
        <v>0</v>
      </c>
      <c r="CF104" s="1">
        <v>0</v>
      </c>
      <c r="CG104" s="1">
        <v>0</v>
      </c>
      <c r="CH104" s="1">
        <v>0</v>
      </c>
      <c r="CI104" s="1">
        <v>0</v>
      </c>
      <c r="CJ104" s="1">
        <v>0</v>
      </c>
      <c r="CK104" s="1">
        <v>0</v>
      </c>
      <c r="CL104" s="1">
        <v>0</v>
      </c>
      <c r="CM104" s="1">
        <v>0</v>
      </c>
      <c r="CN104" s="1">
        <v>0</v>
      </c>
      <c r="CO104" s="1">
        <v>0</v>
      </c>
      <c r="CP104" s="1">
        <v>0</v>
      </c>
      <c r="CQ104" s="1">
        <v>0</v>
      </c>
      <c r="CR104" s="1">
        <v>0</v>
      </c>
      <c r="CS104" s="1">
        <v>0</v>
      </c>
      <c r="CT104" s="1">
        <v>0</v>
      </c>
      <c r="CU104" s="1">
        <v>0</v>
      </c>
      <c r="CV104" s="1">
        <v>0</v>
      </c>
      <c r="CW104" s="1">
        <v>0</v>
      </c>
      <c r="CX104" s="1">
        <v>0</v>
      </c>
      <c r="CY104" s="1">
        <v>0</v>
      </c>
      <c r="CZ104" s="1">
        <v>0</v>
      </c>
      <c r="DA104" s="1">
        <v>0</v>
      </c>
      <c r="DB104" s="1">
        <v>0</v>
      </c>
      <c r="DC104" s="1">
        <v>0</v>
      </c>
      <c r="DD104" s="1">
        <v>0</v>
      </c>
      <c r="DE104" s="1">
        <v>0</v>
      </c>
      <c r="DF104" s="1">
        <v>0</v>
      </c>
      <c r="DG104" s="1">
        <v>0</v>
      </c>
      <c r="DH104" s="1">
        <v>0</v>
      </c>
      <c r="DI104" s="1">
        <v>0</v>
      </c>
      <c r="DJ104" s="1">
        <v>0</v>
      </c>
      <c r="DK104" s="9">
        <f>DH101</f>
        <v>-1840713562.228826</v>
      </c>
      <c r="DL104" s="11">
        <f>DI101</f>
        <v>0</v>
      </c>
      <c r="DM104" s="11">
        <f>DJ101</f>
        <v>110442813.73372957</v>
      </c>
      <c r="DN104" s="6">
        <f>2*F2+C36</f>
        <v>3681435324.417913</v>
      </c>
      <c r="DO104" s="7">
        <f>DL101</f>
        <v>0</v>
      </c>
      <c r="DP104" s="7">
        <f>DM101</f>
        <v>0</v>
      </c>
      <c r="DQ104" s="7">
        <f>DN101</f>
        <v>-1840713562.228826</v>
      </c>
      <c r="DR104" s="7">
        <f>DO101</f>
        <v>0</v>
      </c>
      <c r="DS104" s="8">
        <f>DP101</f>
        <v>-110442813.73372957</v>
      </c>
      <c r="DT104" s="11">
        <v>0</v>
      </c>
      <c r="DU104" s="30">
        <v>0</v>
      </c>
      <c r="DV104" s="30">
        <v>0</v>
      </c>
      <c r="DW104" s="1">
        <v>0</v>
      </c>
      <c r="DX104" s="1">
        <v>0</v>
      </c>
      <c r="DY104" s="1">
        <v>0</v>
      </c>
      <c r="DZ104" s="1">
        <v>0</v>
      </c>
      <c r="EA104" s="1">
        <v>0</v>
      </c>
      <c r="EB104" s="1">
        <v>0</v>
      </c>
      <c r="EC104" s="1">
        <v>0</v>
      </c>
      <c r="ED104" s="1">
        <v>0</v>
      </c>
      <c r="EE104" s="1">
        <v>0</v>
      </c>
      <c r="EF104" s="1">
        <v>0</v>
      </c>
      <c r="EG104" s="1">
        <v>0</v>
      </c>
      <c r="EH104" s="1">
        <v>0</v>
      </c>
      <c r="EI104" s="1">
        <v>0</v>
      </c>
      <c r="EJ104" s="1">
        <v>0</v>
      </c>
      <c r="EK104" s="1">
        <v>0</v>
      </c>
      <c r="EL104" s="1">
        <v>0</v>
      </c>
      <c r="EM104" s="1">
        <v>0</v>
      </c>
      <c r="EN104" s="1">
        <v>0</v>
      </c>
      <c r="EO104" s="1">
        <v>0</v>
      </c>
      <c r="EP104" s="1">
        <v>0</v>
      </c>
      <c r="EQ104" s="1">
        <v>0</v>
      </c>
      <c r="ER104" s="1">
        <v>0</v>
      </c>
      <c r="ES104" s="1">
        <v>0</v>
      </c>
      <c r="ET104" s="1">
        <v>0</v>
      </c>
      <c r="EU104" s="1">
        <v>0</v>
      </c>
      <c r="EV104" s="1">
        <v>0</v>
      </c>
      <c r="EW104" s="1">
        <v>0</v>
      </c>
      <c r="EX104" s="1">
        <v>0</v>
      </c>
      <c r="EY104" s="1">
        <v>0</v>
      </c>
      <c r="EZ104" s="1">
        <v>0</v>
      </c>
      <c r="FA104" s="1">
        <v>0</v>
      </c>
      <c r="FB104" s="1">
        <v>0</v>
      </c>
      <c r="FC104" s="1">
        <v>0</v>
      </c>
      <c r="FD104" s="1">
        <v>0</v>
      </c>
      <c r="FE104" s="1">
        <v>0</v>
      </c>
      <c r="FF104" s="1">
        <v>0</v>
      </c>
      <c r="FG104" s="1">
        <v>0</v>
      </c>
      <c r="FH104" s="1">
        <v>0</v>
      </c>
      <c r="FI104" s="1">
        <v>0</v>
      </c>
      <c r="FJ104" s="29">
        <v>0</v>
      </c>
      <c r="FK104" s="29">
        <v>0</v>
      </c>
      <c r="FL104" s="29">
        <v>0</v>
      </c>
    </row>
    <row r="105" spans="1:168">
      <c r="A105" s="1"/>
      <c r="B105" s="1"/>
      <c r="C105" s="3"/>
      <c r="D105" s="3"/>
      <c r="E105" s="3"/>
      <c r="K105" s="3"/>
      <c r="L105" s="3"/>
      <c r="M105" s="19">
        <f>deltaWp</f>
        <v>-0.99549217210626573</v>
      </c>
      <c r="N105" s="36">
        <v>-1.3363144747344648E-4</v>
      </c>
      <c r="O105" s="3"/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1">
        <v>0</v>
      </c>
      <c r="BU105" s="1">
        <v>0</v>
      </c>
      <c r="BV105" s="1">
        <v>0</v>
      </c>
      <c r="BW105" s="1">
        <v>0</v>
      </c>
      <c r="BX105" s="1">
        <v>0</v>
      </c>
      <c r="BY105" s="1">
        <v>0</v>
      </c>
      <c r="BZ105" s="1">
        <v>0</v>
      </c>
      <c r="CA105" s="1">
        <v>0</v>
      </c>
      <c r="CB105" s="1">
        <v>0</v>
      </c>
      <c r="CC105" s="1">
        <v>0</v>
      </c>
      <c r="CD105" s="1">
        <v>0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1">
        <v>0</v>
      </c>
      <c r="CK105" s="1">
        <v>0</v>
      </c>
      <c r="CL105" s="1">
        <v>0</v>
      </c>
      <c r="CM105" s="1">
        <v>0</v>
      </c>
      <c r="CN105" s="1">
        <v>0</v>
      </c>
      <c r="CO105" s="1">
        <v>0</v>
      </c>
      <c r="CP105" s="1">
        <v>0</v>
      </c>
      <c r="CQ105" s="1">
        <v>0</v>
      </c>
      <c r="CR105" s="1">
        <v>0</v>
      </c>
      <c r="CS105" s="1">
        <v>0</v>
      </c>
      <c r="CT105" s="1">
        <v>0</v>
      </c>
      <c r="CU105" s="1">
        <v>0</v>
      </c>
      <c r="CV105" s="1">
        <v>0</v>
      </c>
      <c r="CW105" s="1">
        <v>0</v>
      </c>
      <c r="CX105" s="1">
        <v>0</v>
      </c>
      <c r="CY105" s="1">
        <v>0</v>
      </c>
      <c r="CZ105" s="1">
        <v>0</v>
      </c>
      <c r="DA105" s="1">
        <v>0</v>
      </c>
      <c r="DB105" s="1">
        <v>0</v>
      </c>
      <c r="DC105" s="1">
        <v>0</v>
      </c>
      <c r="DD105" s="1">
        <v>0</v>
      </c>
      <c r="DE105" s="1">
        <v>0</v>
      </c>
      <c r="DF105" s="1">
        <v>0</v>
      </c>
      <c r="DG105" s="1">
        <v>0</v>
      </c>
      <c r="DH105" s="1">
        <v>0</v>
      </c>
      <c r="DI105" s="1">
        <v>0</v>
      </c>
      <c r="DJ105" s="1">
        <v>0</v>
      </c>
      <c r="DK105" s="9">
        <f>DH102</f>
        <v>0</v>
      </c>
      <c r="DL105" s="11">
        <f>DI102</f>
        <v>-83648995.017262608</v>
      </c>
      <c r="DM105" s="11">
        <f>DJ102</f>
        <v>0</v>
      </c>
      <c r="DN105" s="9">
        <f>DK102</f>
        <v>0</v>
      </c>
      <c r="DO105" s="10">
        <f>2*G3+D36</f>
        <v>167314389.95504728</v>
      </c>
      <c r="DP105" s="11">
        <f>DM102</f>
        <v>0</v>
      </c>
      <c r="DQ105" s="11">
        <f>DN102</f>
        <v>0</v>
      </c>
      <c r="DR105" s="11">
        <f>DO102</f>
        <v>-83648995.017262608</v>
      </c>
      <c r="DS105" s="12">
        <f>DP102</f>
        <v>0</v>
      </c>
      <c r="DT105" s="11">
        <v>0</v>
      </c>
      <c r="DU105" s="30">
        <v>0</v>
      </c>
      <c r="DV105" s="30">
        <v>0</v>
      </c>
      <c r="DW105" s="1">
        <v>0</v>
      </c>
      <c r="DX105" s="1">
        <v>0</v>
      </c>
      <c r="DY105" s="1">
        <v>0</v>
      </c>
      <c r="DZ105" s="1">
        <v>0</v>
      </c>
      <c r="EA105" s="1">
        <v>0</v>
      </c>
      <c r="EB105" s="1">
        <v>0</v>
      </c>
      <c r="EC105" s="1">
        <v>0</v>
      </c>
      <c r="ED105" s="1">
        <v>0</v>
      </c>
      <c r="EE105" s="1">
        <v>0</v>
      </c>
      <c r="EF105" s="1">
        <v>0</v>
      </c>
      <c r="EG105" s="1">
        <v>0</v>
      </c>
      <c r="EH105" s="1">
        <v>0</v>
      </c>
      <c r="EI105" s="1">
        <v>0</v>
      </c>
      <c r="EJ105" s="1">
        <v>0</v>
      </c>
      <c r="EK105" s="1">
        <v>0</v>
      </c>
      <c r="EL105" s="1">
        <v>0</v>
      </c>
      <c r="EM105" s="1">
        <v>0</v>
      </c>
      <c r="EN105" s="1">
        <v>0</v>
      </c>
      <c r="EO105" s="1">
        <v>0</v>
      </c>
      <c r="EP105" s="1">
        <v>0</v>
      </c>
      <c r="EQ105" s="1">
        <v>0</v>
      </c>
      <c r="ER105" s="1">
        <v>0</v>
      </c>
      <c r="ES105" s="1">
        <v>0</v>
      </c>
      <c r="ET105" s="1">
        <v>0</v>
      </c>
      <c r="EU105" s="1">
        <v>0</v>
      </c>
      <c r="EV105" s="1">
        <v>0</v>
      </c>
      <c r="EW105" s="1">
        <v>0</v>
      </c>
      <c r="EX105" s="1">
        <v>0</v>
      </c>
      <c r="EY105" s="1">
        <v>0</v>
      </c>
      <c r="EZ105" s="1">
        <v>0</v>
      </c>
      <c r="FA105" s="1">
        <v>0</v>
      </c>
      <c r="FB105" s="1">
        <v>0</v>
      </c>
      <c r="FC105" s="1">
        <v>0</v>
      </c>
      <c r="FD105" s="1">
        <v>0</v>
      </c>
      <c r="FE105" s="1">
        <v>0</v>
      </c>
      <c r="FF105" s="1">
        <v>0</v>
      </c>
      <c r="FG105" s="1">
        <v>0</v>
      </c>
      <c r="FH105" s="1">
        <v>0</v>
      </c>
      <c r="FI105" s="1">
        <v>0</v>
      </c>
      <c r="FJ105" s="29">
        <v>0</v>
      </c>
      <c r="FK105" s="29">
        <v>0</v>
      </c>
      <c r="FL105" s="29">
        <v>0</v>
      </c>
    </row>
    <row r="106" spans="1:168">
      <c r="A106" s="1"/>
      <c r="B106" s="1"/>
      <c r="C106" s="3"/>
      <c r="D106" s="3"/>
      <c r="E106" s="3"/>
      <c r="K106" s="3"/>
      <c r="L106" s="3"/>
      <c r="M106" s="19">
        <v>0</v>
      </c>
      <c r="N106" s="36">
        <v>1.5769485232127467E-4</v>
      </c>
      <c r="O106" s="3"/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1">
        <v>0</v>
      </c>
      <c r="BU106" s="1">
        <v>0</v>
      </c>
      <c r="BV106" s="1">
        <v>0</v>
      </c>
      <c r="BW106" s="1">
        <v>0</v>
      </c>
      <c r="BX106" s="1">
        <v>0</v>
      </c>
      <c r="BY106" s="1">
        <v>0</v>
      </c>
      <c r="BZ106" s="1">
        <v>0</v>
      </c>
      <c r="CA106" s="1">
        <v>0</v>
      </c>
      <c r="CB106" s="1">
        <v>0</v>
      </c>
      <c r="CC106" s="1">
        <v>0</v>
      </c>
      <c r="CD106" s="1">
        <v>0</v>
      </c>
      <c r="CE106" s="1">
        <v>0</v>
      </c>
      <c r="CF106" s="1">
        <v>0</v>
      </c>
      <c r="CG106" s="1">
        <v>0</v>
      </c>
      <c r="CH106" s="1">
        <v>0</v>
      </c>
      <c r="CI106" s="1">
        <v>0</v>
      </c>
      <c r="CJ106" s="1">
        <v>0</v>
      </c>
      <c r="CK106" s="1">
        <v>0</v>
      </c>
      <c r="CL106" s="1">
        <v>0</v>
      </c>
      <c r="CM106" s="1">
        <v>0</v>
      </c>
      <c r="CN106" s="1">
        <v>0</v>
      </c>
      <c r="CO106" s="1">
        <v>0</v>
      </c>
      <c r="CP106" s="1">
        <v>0</v>
      </c>
      <c r="CQ106" s="1">
        <v>0</v>
      </c>
      <c r="CR106" s="1">
        <v>0</v>
      </c>
      <c r="CS106" s="1">
        <v>0</v>
      </c>
      <c r="CT106" s="1">
        <v>0</v>
      </c>
      <c r="CU106" s="1">
        <v>0</v>
      </c>
      <c r="CV106" s="1">
        <v>0</v>
      </c>
      <c r="CW106" s="1">
        <v>0</v>
      </c>
      <c r="CX106" s="1">
        <v>0</v>
      </c>
      <c r="CY106" s="1">
        <v>0</v>
      </c>
      <c r="CZ106" s="1">
        <v>0</v>
      </c>
      <c r="DA106" s="1">
        <v>0</v>
      </c>
      <c r="DB106" s="1">
        <v>0</v>
      </c>
      <c r="DC106" s="1">
        <v>0</v>
      </c>
      <c r="DD106" s="1">
        <v>0</v>
      </c>
      <c r="DE106" s="1">
        <v>0</v>
      </c>
      <c r="DF106" s="1">
        <v>0</v>
      </c>
      <c r="DG106" s="1">
        <v>0</v>
      </c>
      <c r="DH106" s="1">
        <v>0</v>
      </c>
      <c r="DI106" s="1">
        <v>0</v>
      </c>
      <c r="DJ106" s="1">
        <v>0</v>
      </c>
      <c r="DK106" s="15">
        <f>DH103</f>
        <v>-110442813.73372957</v>
      </c>
      <c r="DL106" s="16">
        <f>DI103</f>
        <v>0</v>
      </c>
      <c r="DM106" s="16">
        <f>DJ103</f>
        <v>4417712.5493491823</v>
      </c>
      <c r="DN106" s="9">
        <f>DK103</f>
        <v>0</v>
      </c>
      <c r="DO106" s="11">
        <f>DL103</f>
        <v>0</v>
      </c>
      <c r="DP106" s="13">
        <f>2*H4+E36</f>
        <v>17670850.197396729</v>
      </c>
      <c r="DQ106" s="11">
        <f>DN103</f>
        <v>110442813.73372957</v>
      </c>
      <c r="DR106" s="11">
        <f>DO103</f>
        <v>0</v>
      </c>
      <c r="DS106" s="12">
        <f>DP103</f>
        <v>4417712.5493491823</v>
      </c>
      <c r="DT106" s="11">
        <v>0</v>
      </c>
      <c r="DU106" s="30">
        <v>0</v>
      </c>
      <c r="DV106" s="30">
        <v>0</v>
      </c>
      <c r="DW106" s="1">
        <v>0</v>
      </c>
      <c r="DX106" s="1">
        <v>0</v>
      </c>
      <c r="DY106" s="1">
        <v>0</v>
      </c>
      <c r="DZ106" s="1">
        <v>0</v>
      </c>
      <c r="EA106" s="1">
        <v>0</v>
      </c>
      <c r="EB106" s="1">
        <v>0</v>
      </c>
      <c r="EC106" s="1">
        <v>0</v>
      </c>
      <c r="ED106" s="1">
        <v>0</v>
      </c>
      <c r="EE106" s="1">
        <v>0</v>
      </c>
      <c r="EF106" s="1">
        <v>0</v>
      </c>
      <c r="EG106" s="1">
        <v>0</v>
      </c>
      <c r="EH106" s="1">
        <v>0</v>
      </c>
      <c r="EI106" s="1">
        <v>0</v>
      </c>
      <c r="EJ106" s="1">
        <v>0</v>
      </c>
      <c r="EK106" s="1">
        <v>0</v>
      </c>
      <c r="EL106" s="1">
        <v>0</v>
      </c>
      <c r="EM106" s="1">
        <v>0</v>
      </c>
      <c r="EN106" s="1">
        <v>0</v>
      </c>
      <c r="EO106" s="1">
        <v>0</v>
      </c>
      <c r="EP106" s="1">
        <v>0</v>
      </c>
      <c r="EQ106" s="1">
        <v>0</v>
      </c>
      <c r="ER106" s="1">
        <v>0</v>
      </c>
      <c r="ES106" s="1">
        <v>0</v>
      </c>
      <c r="ET106" s="1">
        <v>0</v>
      </c>
      <c r="EU106" s="1">
        <v>0</v>
      </c>
      <c r="EV106" s="1">
        <v>0</v>
      </c>
      <c r="EW106" s="1">
        <v>0</v>
      </c>
      <c r="EX106" s="1">
        <v>0</v>
      </c>
      <c r="EY106" s="1">
        <v>0</v>
      </c>
      <c r="EZ106" s="1">
        <v>0</v>
      </c>
      <c r="FA106" s="1">
        <v>0</v>
      </c>
      <c r="FB106" s="1">
        <v>0</v>
      </c>
      <c r="FC106" s="1">
        <v>0</v>
      </c>
      <c r="FD106" s="1">
        <v>0</v>
      </c>
      <c r="FE106" s="1">
        <v>0</v>
      </c>
      <c r="FF106" s="1">
        <v>0</v>
      </c>
      <c r="FG106" s="1">
        <v>0</v>
      </c>
      <c r="FH106" s="1">
        <v>0</v>
      </c>
      <c r="FI106" s="1">
        <v>0</v>
      </c>
      <c r="FJ106" s="29">
        <v>0</v>
      </c>
      <c r="FK106" s="29">
        <v>0</v>
      </c>
      <c r="FL106" s="29">
        <v>0</v>
      </c>
    </row>
    <row r="107" spans="1:168">
      <c r="A107" s="1"/>
      <c r="B107" s="1"/>
      <c r="C107" s="3"/>
      <c r="D107" s="3"/>
      <c r="E107" s="3"/>
      <c r="K107" s="3"/>
      <c r="L107" s="3"/>
      <c r="M107" s="19">
        <v>0</v>
      </c>
      <c r="N107" s="34">
        <v>-2.9355003207390447E-4</v>
      </c>
      <c r="O107" s="3"/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1">
        <v>0</v>
      </c>
      <c r="BU107" s="1">
        <v>0</v>
      </c>
      <c r="BV107" s="1">
        <v>0</v>
      </c>
      <c r="BW107" s="1">
        <v>0</v>
      </c>
      <c r="BX107" s="1">
        <v>0</v>
      </c>
      <c r="BY107" s="1">
        <v>0</v>
      </c>
      <c r="BZ107" s="1">
        <v>0</v>
      </c>
      <c r="CA107" s="1">
        <v>0</v>
      </c>
      <c r="CB107" s="1">
        <v>0</v>
      </c>
      <c r="CC107" s="1">
        <v>0</v>
      </c>
      <c r="CD107" s="1">
        <v>0</v>
      </c>
      <c r="CE107" s="1">
        <v>0</v>
      </c>
      <c r="CF107" s="1">
        <v>0</v>
      </c>
      <c r="CG107" s="1">
        <v>0</v>
      </c>
      <c r="CH107" s="1">
        <v>0</v>
      </c>
      <c r="CI107" s="1">
        <v>0</v>
      </c>
      <c r="CJ107" s="1">
        <v>0</v>
      </c>
      <c r="CK107" s="1">
        <v>0</v>
      </c>
      <c r="CL107" s="1">
        <v>0</v>
      </c>
      <c r="CM107" s="1">
        <v>0</v>
      </c>
      <c r="CN107" s="1">
        <v>0</v>
      </c>
      <c r="CO107" s="1">
        <v>0</v>
      </c>
      <c r="CP107" s="1">
        <v>0</v>
      </c>
      <c r="CQ107" s="1">
        <v>0</v>
      </c>
      <c r="CR107" s="1">
        <v>0</v>
      </c>
      <c r="CS107" s="1">
        <v>0</v>
      </c>
      <c r="CT107" s="1">
        <v>0</v>
      </c>
      <c r="CU107" s="1">
        <v>0</v>
      </c>
      <c r="CV107" s="1">
        <v>0</v>
      </c>
      <c r="CW107" s="1">
        <v>0</v>
      </c>
      <c r="CX107" s="1">
        <v>0</v>
      </c>
      <c r="CY107" s="1">
        <v>0</v>
      </c>
      <c r="CZ107" s="1">
        <v>0</v>
      </c>
      <c r="DA107" s="1">
        <v>0</v>
      </c>
      <c r="DB107" s="1">
        <v>0</v>
      </c>
      <c r="DC107" s="1">
        <v>0</v>
      </c>
      <c r="DD107" s="1">
        <v>0</v>
      </c>
      <c r="DE107" s="1">
        <v>0</v>
      </c>
      <c r="DF107" s="1">
        <v>0</v>
      </c>
      <c r="DG107" s="1">
        <v>0</v>
      </c>
      <c r="DH107" s="1">
        <v>0</v>
      </c>
      <c r="DI107" s="1">
        <v>0</v>
      </c>
      <c r="DJ107" s="1">
        <v>0</v>
      </c>
      <c r="DK107" s="1">
        <v>0</v>
      </c>
      <c r="DL107" s="30">
        <v>0</v>
      </c>
      <c r="DM107" s="11">
        <v>0</v>
      </c>
      <c r="DN107" s="9">
        <f>DK104</f>
        <v>-1840713562.228826</v>
      </c>
      <c r="DO107" s="11">
        <f>DL104</f>
        <v>0</v>
      </c>
      <c r="DP107" s="11">
        <f>DM104</f>
        <v>110442813.73372957</v>
      </c>
      <c r="DQ107" s="6">
        <f>2*F2+C37</f>
        <v>3681435454.1863847</v>
      </c>
      <c r="DR107" s="7">
        <f>DO104</f>
        <v>0</v>
      </c>
      <c r="DS107" s="7">
        <f>DP104</f>
        <v>0</v>
      </c>
      <c r="DT107" s="7">
        <f>DQ104</f>
        <v>-1840713562.228826</v>
      </c>
      <c r="DU107" s="7">
        <f>DR104</f>
        <v>0</v>
      </c>
      <c r="DV107" s="8">
        <f>DS104</f>
        <v>-110442813.73372957</v>
      </c>
      <c r="DW107" s="1">
        <v>0</v>
      </c>
      <c r="DX107" s="1">
        <v>0</v>
      </c>
      <c r="DY107" s="1">
        <v>0</v>
      </c>
      <c r="DZ107" s="1">
        <v>0</v>
      </c>
      <c r="EA107" s="1">
        <v>0</v>
      </c>
      <c r="EB107" s="1">
        <v>0</v>
      </c>
      <c r="EC107" s="1">
        <v>0</v>
      </c>
      <c r="ED107" s="1">
        <v>0</v>
      </c>
      <c r="EE107" s="1">
        <v>0</v>
      </c>
      <c r="EF107" s="1">
        <v>0</v>
      </c>
      <c r="EG107" s="1">
        <v>0</v>
      </c>
      <c r="EH107" s="1">
        <v>0</v>
      </c>
      <c r="EI107" s="1">
        <v>0</v>
      </c>
      <c r="EJ107" s="1">
        <v>0</v>
      </c>
      <c r="EK107" s="1">
        <v>0</v>
      </c>
      <c r="EL107" s="1">
        <v>0</v>
      </c>
      <c r="EM107" s="1">
        <v>0</v>
      </c>
      <c r="EN107" s="1">
        <v>0</v>
      </c>
      <c r="EO107" s="1">
        <v>0</v>
      </c>
      <c r="EP107" s="1">
        <v>0</v>
      </c>
      <c r="EQ107" s="1">
        <v>0</v>
      </c>
      <c r="ER107" s="1">
        <v>0</v>
      </c>
      <c r="ES107" s="1">
        <v>0</v>
      </c>
      <c r="ET107" s="1">
        <v>0</v>
      </c>
      <c r="EU107" s="1">
        <v>0</v>
      </c>
      <c r="EV107" s="1">
        <v>0</v>
      </c>
      <c r="EW107" s="1">
        <v>0</v>
      </c>
      <c r="EX107" s="1">
        <v>0</v>
      </c>
      <c r="EY107" s="1">
        <v>0</v>
      </c>
      <c r="EZ107" s="1">
        <v>0</v>
      </c>
      <c r="FA107" s="1">
        <v>0</v>
      </c>
      <c r="FB107" s="1">
        <v>0</v>
      </c>
      <c r="FC107" s="1">
        <v>0</v>
      </c>
      <c r="FD107" s="1">
        <v>0</v>
      </c>
      <c r="FE107" s="1">
        <v>0</v>
      </c>
      <c r="FF107" s="1">
        <v>0</v>
      </c>
      <c r="FG107" s="1">
        <v>0</v>
      </c>
      <c r="FH107" s="1">
        <v>0</v>
      </c>
      <c r="FI107" s="1">
        <v>0</v>
      </c>
      <c r="FJ107" s="29">
        <v>0</v>
      </c>
      <c r="FK107" s="29">
        <v>0</v>
      </c>
      <c r="FL107" s="29">
        <v>0</v>
      </c>
    </row>
    <row r="108" spans="1:168">
      <c r="A108" s="1"/>
      <c r="B108" s="1"/>
      <c r="C108" s="3"/>
      <c r="D108" s="3"/>
      <c r="E108" s="3"/>
      <c r="K108" s="3"/>
      <c r="L108" s="3"/>
      <c r="M108" s="19">
        <f>deltaWp</f>
        <v>-0.99549217210626573</v>
      </c>
      <c r="N108" s="34">
        <v>-1.3335555658256182E-4</v>
      </c>
      <c r="O108" s="3"/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1">
        <v>0</v>
      </c>
      <c r="BU108" s="1">
        <v>0</v>
      </c>
      <c r="BV108" s="1">
        <v>0</v>
      </c>
      <c r="BW108" s="1">
        <v>0</v>
      </c>
      <c r="BX108" s="1">
        <v>0</v>
      </c>
      <c r="BY108" s="1"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J108" s="1">
        <v>0</v>
      </c>
      <c r="CK108" s="1">
        <v>0</v>
      </c>
      <c r="CL108" s="1">
        <v>0</v>
      </c>
      <c r="CM108" s="1">
        <v>0</v>
      </c>
      <c r="CN108" s="1">
        <v>0</v>
      </c>
      <c r="CO108" s="1">
        <v>0</v>
      </c>
      <c r="CP108" s="1">
        <v>0</v>
      </c>
      <c r="CQ108" s="1">
        <v>0</v>
      </c>
      <c r="CR108" s="1">
        <v>0</v>
      </c>
      <c r="CS108" s="1">
        <v>0</v>
      </c>
      <c r="CT108" s="1">
        <v>0</v>
      </c>
      <c r="CU108" s="1">
        <v>0</v>
      </c>
      <c r="CV108" s="1">
        <v>0</v>
      </c>
      <c r="CW108" s="1">
        <v>0</v>
      </c>
      <c r="CX108" s="1">
        <v>0</v>
      </c>
      <c r="CY108" s="1">
        <v>0</v>
      </c>
      <c r="CZ108" s="1">
        <v>0</v>
      </c>
      <c r="DA108" s="1">
        <v>0</v>
      </c>
      <c r="DB108" s="1">
        <v>0</v>
      </c>
      <c r="DC108" s="1">
        <v>0</v>
      </c>
      <c r="DD108" s="1">
        <v>0</v>
      </c>
      <c r="DE108" s="1">
        <v>0</v>
      </c>
      <c r="DF108" s="1">
        <v>0</v>
      </c>
      <c r="DG108" s="1">
        <v>0</v>
      </c>
      <c r="DH108" s="1">
        <v>0</v>
      </c>
      <c r="DI108" s="1">
        <v>0</v>
      </c>
      <c r="DJ108" s="1">
        <v>0</v>
      </c>
      <c r="DK108" s="1">
        <v>0</v>
      </c>
      <c r="DL108" s="30">
        <v>0</v>
      </c>
      <c r="DM108" s="11">
        <v>0</v>
      </c>
      <c r="DN108" s="9">
        <f>DK105</f>
        <v>0</v>
      </c>
      <c r="DO108" s="11">
        <f>DL105</f>
        <v>-83648995.017262608</v>
      </c>
      <c r="DP108" s="11">
        <f>DM105</f>
        <v>0</v>
      </c>
      <c r="DQ108" s="9">
        <f>DN105</f>
        <v>0</v>
      </c>
      <c r="DR108" s="10">
        <f>2*G3+D37</f>
        <v>167314649.49199009</v>
      </c>
      <c r="DS108" s="11">
        <f>DP105</f>
        <v>0</v>
      </c>
      <c r="DT108" s="11">
        <f>DQ105</f>
        <v>0</v>
      </c>
      <c r="DU108" s="11">
        <f>DR105</f>
        <v>-83648995.017262608</v>
      </c>
      <c r="DV108" s="12">
        <f>DS105</f>
        <v>0</v>
      </c>
      <c r="DW108" s="1">
        <v>0</v>
      </c>
      <c r="DX108" s="1">
        <v>0</v>
      </c>
      <c r="DY108" s="1">
        <v>0</v>
      </c>
      <c r="DZ108" s="1">
        <v>0</v>
      </c>
      <c r="EA108" s="1">
        <v>0</v>
      </c>
      <c r="EB108" s="1">
        <v>0</v>
      </c>
      <c r="EC108" s="1">
        <v>0</v>
      </c>
      <c r="ED108" s="1">
        <v>0</v>
      </c>
      <c r="EE108" s="1">
        <v>0</v>
      </c>
      <c r="EF108" s="1">
        <v>0</v>
      </c>
      <c r="EG108" s="1">
        <v>0</v>
      </c>
      <c r="EH108" s="1">
        <v>0</v>
      </c>
      <c r="EI108" s="1">
        <v>0</v>
      </c>
      <c r="EJ108" s="1">
        <v>0</v>
      </c>
      <c r="EK108" s="1">
        <v>0</v>
      </c>
      <c r="EL108" s="1">
        <v>0</v>
      </c>
      <c r="EM108" s="1">
        <v>0</v>
      </c>
      <c r="EN108" s="1">
        <v>0</v>
      </c>
      <c r="EO108" s="1">
        <v>0</v>
      </c>
      <c r="EP108" s="1">
        <v>0</v>
      </c>
      <c r="EQ108" s="1">
        <v>0</v>
      </c>
      <c r="ER108" s="1">
        <v>0</v>
      </c>
      <c r="ES108" s="1">
        <v>0</v>
      </c>
      <c r="ET108" s="1">
        <v>0</v>
      </c>
      <c r="EU108" s="1">
        <v>0</v>
      </c>
      <c r="EV108" s="1">
        <v>0</v>
      </c>
      <c r="EW108" s="1">
        <v>0</v>
      </c>
      <c r="EX108" s="1">
        <v>0</v>
      </c>
      <c r="EY108" s="1">
        <v>0</v>
      </c>
      <c r="EZ108" s="1">
        <v>0</v>
      </c>
      <c r="FA108" s="1">
        <v>0</v>
      </c>
      <c r="FB108" s="1">
        <v>0</v>
      </c>
      <c r="FC108" s="1">
        <v>0</v>
      </c>
      <c r="FD108" s="1">
        <v>0</v>
      </c>
      <c r="FE108" s="1">
        <v>0</v>
      </c>
      <c r="FF108" s="1">
        <v>0</v>
      </c>
      <c r="FG108" s="1">
        <v>0</v>
      </c>
      <c r="FH108" s="1">
        <v>0</v>
      </c>
      <c r="FI108" s="1">
        <v>0</v>
      </c>
      <c r="FJ108" s="29">
        <v>0</v>
      </c>
      <c r="FK108" s="29">
        <v>0</v>
      </c>
      <c r="FL108" s="29">
        <v>0</v>
      </c>
    </row>
    <row r="109" spans="1:168">
      <c r="A109" s="1"/>
      <c r="B109" s="1"/>
      <c r="C109" s="3"/>
      <c r="D109" s="3"/>
      <c r="E109" s="3"/>
      <c r="K109" s="3"/>
      <c r="L109" s="3"/>
      <c r="M109" s="20">
        <v>0</v>
      </c>
      <c r="N109" s="35">
        <v>1.3360027227515771E-4</v>
      </c>
      <c r="O109" s="3"/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1">
        <v>0</v>
      </c>
      <c r="BU109" s="1">
        <v>0</v>
      </c>
      <c r="BV109" s="1">
        <v>0</v>
      </c>
      <c r="BW109" s="1">
        <v>0</v>
      </c>
      <c r="BX109" s="1">
        <v>0</v>
      </c>
      <c r="BY109" s="1"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J109" s="1">
        <v>0</v>
      </c>
      <c r="CK109" s="1">
        <v>0</v>
      </c>
      <c r="CL109" s="1">
        <v>0</v>
      </c>
      <c r="CM109" s="1">
        <v>0</v>
      </c>
      <c r="CN109" s="1">
        <v>0</v>
      </c>
      <c r="CO109" s="1">
        <v>0</v>
      </c>
      <c r="CP109" s="1">
        <v>0</v>
      </c>
      <c r="CQ109" s="1">
        <v>0</v>
      </c>
      <c r="CR109" s="1">
        <v>0</v>
      </c>
      <c r="CS109" s="1">
        <v>0</v>
      </c>
      <c r="CT109" s="1">
        <v>0</v>
      </c>
      <c r="CU109" s="1">
        <v>0</v>
      </c>
      <c r="CV109" s="1">
        <v>0</v>
      </c>
      <c r="CW109" s="1">
        <v>0</v>
      </c>
      <c r="CX109" s="1">
        <v>0</v>
      </c>
      <c r="CY109" s="1">
        <v>0</v>
      </c>
      <c r="CZ109" s="1">
        <v>0</v>
      </c>
      <c r="DA109" s="1">
        <v>0</v>
      </c>
      <c r="DB109" s="1">
        <v>0</v>
      </c>
      <c r="DC109" s="1">
        <v>0</v>
      </c>
      <c r="DD109" s="1">
        <v>0</v>
      </c>
      <c r="DE109" s="1">
        <v>0</v>
      </c>
      <c r="DF109" s="1">
        <v>0</v>
      </c>
      <c r="DG109" s="1">
        <v>0</v>
      </c>
      <c r="DH109" s="1">
        <v>0</v>
      </c>
      <c r="DI109" s="1">
        <v>0</v>
      </c>
      <c r="DJ109" s="1">
        <v>0</v>
      </c>
      <c r="DK109" s="1">
        <v>0</v>
      </c>
      <c r="DL109" s="30">
        <v>0</v>
      </c>
      <c r="DM109" s="30">
        <v>0</v>
      </c>
      <c r="DN109" s="15">
        <f>DK106</f>
        <v>-110442813.73372957</v>
      </c>
      <c r="DO109" s="16">
        <f>DL106</f>
        <v>0</v>
      </c>
      <c r="DP109" s="16">
        <f>DM106</f>
        <v>4417712.5493491823</v>
      </c>
      <c r="DQ109" s="9">
        <f>DN106</f>
        <v>0</v>
      </c>
      <c r="DR109" s="11">
        <f>DO106</f>
        <v>0</v>
      </c>
      <c r="DS109" s="13">
        <f>2*H4+E37</f>
        <v>17670850.197396729</v>
      </c>
      <c r="DT109" s="11">
        <f>DQ106</f>
        <v>110442813.73372957</v>
      </c>
      <c r="DU109" s="11">
        <f>DR106</f>
        <v>0</v>
      </c>
      <c r="DV109" s="12">
        <f>DS106</f>
        <v>4417712.5493491823</v>
      </c>
      <c r="DW109" s="1">
        <v>0</v>
      </c>
      <c r="DX109" s="1">
        <v>0</v>
      </c>
      <c r="DY109" s="1">
        <v>0</v>
      </c>
      <c r="DZ109" s="1">
        <v>0</v>
      </c>
      <c r="EA109" s="1">
        <v>0</v>
      </c>
      <c r="EB109" s="1">
        <v>0</v>
      </c>
      <c r="EC109" s="1">
        <v>0</v>
      </c>
      <c r="ED109" s="1">
        <v>0</v>
      </c>
      <c r="EE109" s="1">
        <v>0</v>
      </c>
      <c r="EF109" s="1">
        <v>0</v>
      </c>
      <c r="EG109" s="1">
        <v>0</v>
      </c>
      <c r="EH109" s="1">
        <v>0</v>
      </c>
      <c r="EI109" s="1">
        <v>0</v>
      </c>
      <c r="EJ109" s="1">
        <v>0</v>
      </c>
      <c r="EK109" s="1">
        <v>0</v>
      </c>
      <c r="EL109" s="1">
        <v>0</v>
      </c>
      <c r="EM109" s="1">
        <v>0</v>
      </c>
      <c r="EN109" s="1">
        <v>0</v>
      </c>
      <c r="EO109" s="1">
        <v>0</v>
      </c>
      <c r="EP109" s="1">
        <v>0</v>
      </c>
      <c r="EQ109" s="1">
        <v>0</v>
      </c>
      <c r="ER109" s="1">
        <v>0</v>
      </c>
      <c r="ES109" s="1">
        <v>0</v>
      </c>
      <c r="ET109" s="1">
        <v>0</v>
      </c>
      <c r="EU109" s="1">
        <v>0</v>
      </c>
      <c r="EV109" s="1">
        <v>0</v>
      </c>
      <c r="EW109" s="1">
        <v>0</v>
      </c>
      <c r="EX109" s="1">
        <v>0</v>
      </c>
      <c r="EY109" s="1">
        <v>0</v>
      </c>
      <c r="EZ109" s="1">
        <v>0</v>
      </c>
      <c r="FA109" s="1">
        <v>0</v>
      </c>
      <c r="FB109" s="1">
        <v>0</v>
      </c>
      <c r="FC109" s="1">
        <v>0</v>
      </c>
      <c r="FD109" s="1">
        <v>0</v>
      </c>
      <c r="FE109" s="1">
        <v>0</v>
      </c>
      <c r="FF109" s="1">
        <v>0</v>
      </c>
      <c r="FG109" s="1">
        <v>0</v>
      </c>
      <c r="FH109" s="1">
        <v>0</v>
      </c>
      <c r="FI109" s="1">
        <v>0</v>
      </c>
      <c r="FJ109" s="29">
        <v>0</v>
      </c>
      <c r="FK109" s="29">
        <v>0</v>
      </c>
      <c r="FL109" s="29">
        <v>0</v>
      </c>
    </row>
    <row r="110" spans="1:168">
      <c r="A110" s="1"/>
      <c r="B110" s="1"/>
      <c r="C110" s="3"/>
      <c r="D110" s="3"/>
      <c r="E110" s="3"/>
      <c r="K110" s="3"/>
      <c r="L110" s="3"/>
      <c r="M110" s="18">
        <v>0</v>
      </c>
      <c r="N110" s="33">
        <v>-3.0827452720506225E-4</v>
      </c>
      <c r="O110" s="3"/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1">
        <v>0</v>
      </c>
      <c r="BU110" s="1">
        <v>0</v>
      </c>
      <c r="BV110" s="1">
        <v>0</v>
      </c>
      <c r="BW110" s="1">
        <v>0</v>
      </c>
      <c r="BX110" s="1">
        <v>0</v>
      </c>
      <c r="BY110" s="1">
        <v>0</v>
      </c>
      <c r="BZ110" s="1">
        <v>0</v>
      </c>
      <c r="CA110" s="1">
        <v>0</v>
      </c>
      <c r="CB110" s="1">
        <v>0</v>
      </c>
      <c r="CC110" s="1">
        <v>0</v>
      </c>
      <c r="CD110" s="1">
        <v>0</v>
      </c>
      <c r="CE110" s="1">
        <v>0</v>
      </c>
      <c r="CF110" s="1">
        <v>0</v>
      </c>
      <c r="CG110" s="1">
        <v>0</v>
      </c>
      <c r="CH110" s="1">
        <v>0</v>
      </c>
      <c r="CI110" s="1">
        <v>0</v>
      </c>
      <c r="CJ110" s="1">
        <v>0</v>
      </c>
      <c r="CK110" s="1">
        <v>0</v>
      </c>
      <c r="CL110" s="1">
        <v>0</v>
      </c>
      <c r="CM110" s="1">
        <v>0</v>
      </c>
      <c r="CN110" s="1">
        <v>0</v>
      </c>
      <c r="CO110" s="1">
        <v>0</v>
      </c>
      <c r="CP110" s="1">
        <v>0</v>
      </c>
      <c r="CQ110" s="1">
        <v>0</v>
      </c>
      <c r="CR110" s="1">
        <v>0</v>
      </c>
      <c r="CS110" s="1">
        <v>0</v>
      </c>
      <c r="CT110" s="1">
        <v>0</v>
      </c>
      <c r="CU110" s="1">
        <v>0</v>
      </c>
      <c r="CV110" s="1">
        <v>0</v>
      </c>
      <c r="CW110" s="1">
        <v>0</v>
      </c>
      <c r="CX110" s="1">
        <v>0</v>
      </c>
      <c r="CY110" s="1">
        <v>0</v>
      </c>
      <c r="CZ110" s="1">
        <v>0</v>
      </c>
      <c r="DA110" s="1">
        <v>0</v>
      </c>
      <c r="DB110" s="1">
        <v>0</v>
      </c>
      <c r="DC110" s="1">
        <v>0</v>
      </c>
      <c r="DD110" s="1">
        <v>0</v>
      </c>
      <c r="DE110" s="1">
        <v>0</v>
      </c>
      <c r="DF110" s="1">
        <v>0</v>
      </c>
      <c r="DG110" s="1">
        <v>0</v>
      </c>
      <c r="DH110" s="1">
        <v>0</v>
      </c>
      <c r="DI110" s="1">
        <v>0</v>
      </c>
      <c r="DJ110" s="1">
        <v>0</v>
      </c>
      <c r="DK110" s="1">
        <v>0</v>
      </c>
      <c r="DL110" s="30">
        <v>0</v>
      </c>
      <c r="DM110" s="30">
        <v>0</v>
      </c>
      <c r="DN110" s="30">
        <v>0</v>
      </c>
      <c r="DO110" s="30">
        <v>0</v>
      </c>
      <c r="DP110" s="30">
        <v>0</v>
      </c>
      <c r="DQ110" s="9">
        <f>DN107</f>
        <v>-1840713562.228826</v>
      </c>
      <c r="DR110" s="11">
        <f>DO107</f>
        <v>0</v>
      </c>
      <c r="DS110" s="11">
        <f>DP107</f>
        <v>110442813.73372957</v>
      </c>
      <c r="DT110" s="6">
        <f>2*F2+C38</f>
        <v>3681435582.2663045</v>
      </c>
      <c r="DU110" s="7">
        <f>DR107</f>
        <v>0</v>
      </c>
      <c r="DV110" s="7">
        <f>DS107</f>
        <v>0</v>
      </c>
      <c r="DW110" s="7">
        <f>DT107</f>
        <v>-1840713562.228826</v>
      </c>
      <c r="DX110" s="7">
        <f>DU107</f>
        <v>0</v>
      </c>
      <c r="DY110" s="8">
        <f>DV107</f>
        <v>-110442813.73372957</v>
      </c>
      <c r="DZ110" s="2">
        <v>0</v>
      </c>
      <c r="EA110" s="1">
        <v>0</v>
      </c>
      <c r="EB110" s="1">
        <v>0</v>
      </c>
      <c r="EC110" s="1">
        <v>0</v>
      </c>
      <c r="ED110" s="1">
        <v>0</v>
      </c>
      <c r="EE110" s="1">
        <v>0</v>
      </c>
      <c r="EF110" s="1">
        <v>0</v>
      </c>
      <c r="EG110" s="1">
        <v>0</v>
      </c>
      <c r="EH110" s="1">
        <v>0</v>
      </c>
      <c r="EI110" s="1">
        <v>0</v>
      </c>
      <c r="EJ110" s="1">
        <v>0</v>
      </c>
      <c r="EK110" s="1">
        <v>0</v>
      </c>
      <c r="EL110" s="1">
        <v>0</v>
      </c>
      <c r="EM110" s="1">
        <v>0</v>
      </c>
      <c r="EN110" s="1">
        <v>0</v>
      </c>
      <c r="EO110" s="1">
        <v>0</v>
      </c>
      <c r="EP110" s="1">
        <v>0</v>
      </c>
      <c r="EQ110" s="1">
        <v>0</v>
      </c>
      <c r="ER110" s="1">
        <v>0</v>
      </c>
      <c r="ES110" s="1">
        <v>0</v>
      </c>
      <c r="ET110" s="1">
        <v>0</v>
      </c>
      <c r="EU110" s="1">
        <v>0</v>
      </c>
      <c r="EV110" s="1">
        <v>0</v>
      </c>
      <c r="EW110" s="1">
        <v>0</v>
      </c>
      <c r="EX110" s="1">
        <v>0</v>
      </c>
      <c r="EY110" s="1">
        <v>0</v>
      </c>
      <c r="EZ110" s="1">
        <v>0</v>
      </c>
      <c r="FA110" s="1">
        <v>0</v>
      </c>
      <c r="FB110" s="1">
        <v>0</v>
      </c>
      <c r="FC110" s="1">
        <v>0</v>
      </c>
      <c r="FD110" s="1">
        <v>0</v>
      </c>
      <c r="FE110" s="1">
        <v>0</v>
      </c>
      <c r="FF110" s="1">
        <v>0</v>
      </c>
      <c r="FG110" s="1">
        <v>0</v>
      </c>
      <c r="FH110" s="1">
        <v>0</v>
      </c>
      <c r="FI110" s="1">
        <v>0</v>
      </c>
      <c r="FJ110" s="29">
        <v>0</v>
      </c>
      <c r="FK110" s="29">
        <v>0</v>
      </c>
      <c r="FL110" s="29">
        <v>0</v>
      </c>
    </row>
    <row r="111" spans="1:168">
      <c r="A111" s="1"/>
      <c r="B111" s="1"/>
      <c r="C111" s="3"/>
      <c r="D111" s="3"/>
      <c r="E111" s="3"/>
      <c r="K111" s="3"/>
      <c r="L111" s="3"/>
      <c r="M111" s="19">
        <f>deltaWp</f>
        <v>-0.99549217210626573</v>
      </c>
      <c r="N111" s="34">
        <v>-1.3309432383610837E-4</v>
      </c>
      <c r="O111" s="3"/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1">
        <v>0</v>
      </c>
      <c r="BU111" s="1">
        <v>0</v>
      </c>
      <c r="BV111" s="1">
        <v>0</v>
      </c>
      <c r="BW111" s="1">
        <v>0</v>
      </c>
      <c r="BX111" s="1">
        <v>0</v>
      </c>
      <c r="BY111" s="1">
        <v>0</v>
      </c>
      <c r="BZ111" s="1">
        <v>0</v>
      </c>
      <c r="CA111" s="1">
        <v>0</v>
      </c>
      <c r="CB111" s="1">
        <v>0</v>
      </c>
      <c r="CC111" s="1">
        <v>0</v>
      </c>
      <c r="CD111" s="1">
        <v>0</v>
      </c>
      <c r="CE111" s="1">
        <v>0</v>
      </c>
      <c r="CF111" s="1">
        <v>0</v>
      </c>
      <c r="CG111" s="1">
        <v>0</v>
      </c>
      <c r="CH111" s="1">
        <v>0</v>
      </c>
      <c r="CI111" s="1">
        <v>0</v>
      </c>
      <c r="CJ111" s="1">
        <v>0</v>
      </c>
      <c r="CK111" s="1">
        <v>0</v>
      </c>
      <c r="CL111" s="1">
        <v>0</v>
      </c>
      <c r="CM111" s="1">
        <v>0</v>
      </c>
      <c r="CN111" s="1">
        <v>0</v>
      </c>
      <c r="CO111" s="1">
        <v>0</v>
      </c>
      <c r="CP111" s="1">
        <v>0</v>
      </c>
      <c r="CQ111" s="1">
        <v>0</v>
      </c>
      <c r="CR111" s="1">
        <v>0</v>
      </c>
      <c r="CS111" s="1">
        <v>0</v>
      </c>
      <c r="CT111" s="1">
        <v>0</v>
      </c>
      <c r="CU111" s="1">
        <v>0</v>
      </c>
      <c r="CV111" s="1">
        <v>0</v>
      </c>
      <c r="CW111" s="1">
        <v>0</v>
      </c>
      <c r="CX111" s="1">
        <v>0</v>
      </c>
      <c r="CY111" s="1">
        <v>0</v>
      </c>
      <c r="CZ111" s="1">
        <v>0</v>
      </c>
      <c r="DA111" s="1">
        <v>0</v>
      </c>
      <c r="DB111" s="1">
        <v>0</v>
      </c>
      <c r="DC111" s="1">
        <v>0</v>
      </c>
      <c r="DD111" s="1">
        <v>0</v>
      </c>
      <c r="DE111" s="1">
        <v>0</v>
      </c>
      <c r="DF111" s="1">
        <v>0</v>
      </c>
      <c r="DG111" s="1">
        <v>0</v>
      </c>
      <c r="DH111" s="1">
        <v>0</v>
      </c>
      <c r="DI111" s="1">
        <v>0</v>
      </c>
      <c r="DJ111" s="1">
        <v>0</v>
      </c>
      <c r="DK111" s="1">
        <v>0</v>
      </c>
      <c r="DL111" s="30">
        <v>0</v>
      </c>
      <c r="DM111" s="30">
        <v>0</v>
      </c>
      <c r="DN111" s="30">
        <v>0</v>
      </c>
      <c r="DO111" s="30">
        <v>0</v>
      </c>
      <c r="DP111" s="30">
        <v>0</v>
      </c>
      <c r="DQ111" s="9">
        <f>DN108</f>
        <v>0</v>
      </c>
      <c r="DR111" s="11">
        <f>DO108</f>
        <v>-83648995.017262608</v>
      </c>
      <c r="DS111" s="11">
        <f>DP108</f>
        <v>0</v>
      </c>
      <c r="DT111" s="9">
        <f>DQ108</f>
        <v>0</v>
      </c>
      <c r="DU111" s="10">
        <f>2*G3+D38</f>
        <v>167314905.65183023</v>
      </c>
      <c r="DV111" s="11">
        <f>DS108</f>
        <v>0</v>
      </c>
      <c r="DW111" s="11">
        <f>DT108</f>
        <v>0</v>
      </c>
      <c r="DX111" s="11">
        <f>DU108</f>
        <v>-83648995.017262608</v>
      </c>
      <c r="DY111" s="12">
        <f>DV108</f>
        <v>0</v>
      </c>
      <c r="DZ111" s="2">
        <v>0</v>
      </c>
      <c r="EA111" s="1">
        <v>0</v>
      </c>
      <c r="EB111" s="1">
        <v>0</v>
      </c>
      <c r="EC111" s="1">
        <v>0</v>
      </c>
      <c r="ED111" s="1">
        <v>0</v>
      </c>
      <c r="EE111" s="1">
        <v>0</v>
      </c>
      <c r="EF111" s="1">
        <v>0</v>
      </c>
      <c r="EG111" s="1">
        <v>0</v>
      </c>
      <c r="EH111" s="1">
        <v>0</v>
      </c>
      <c r="EI111" s="1">
        <v>0</v>
      </c>
      <c r="EJ111" s="1">
        <v>0</v>
      </c>
      <c r="EK111" s="1">
        <v>0</v>
      </c>
      <c r="EL111" s="1">
        <v>0</v>
      </c>
      <c r="EM111" s="1">
        <v>0</v>
      </c>
      <c r="EN111" s="1">
        <v>0</v>
      </c>
      <c r="EO111" s="1">
        <v>0</v>
      </c>
      <c r="EP111" s="1">
        <v>0</v>
      </c>
      <c r="EQ111" s="1">
        <v>0</v>
      </c>
      <c r="ER111" s="1">
        <v>0</v>
      </c>
      <c r="ES111" s="1">
        <v>0</v>
      </c>
      <c r="ET111" s="1">
        <v>0</v>
      </c>
      <c r="EU111" s="1">
        <v>0</v>
      </c>
      <c r="EV111" s="1">
        <v>0</v>
      </c>
      <c r="EW111" s="1">
        <v>0</v>
      </c>
      <c r="EX111" s="1">
        <v>0</v>
      </c>
      <c r="EY111" s="1">
        <v>0</v>
      </c>
      <c r="EZ111" s="1">
        <v>0</v>
      </c>
      <c r="FA111" s="1">
        <v>0</v>
      </c>
      <c r="FB111" s="1">
        <v>0</v>
      </c>
      <c r="FC111" s="1">
        <v>0</v>
      </c>
      <c r="FD111" s="1">
        <v>0</v>
      </c>
      <c r="FE111" s="1">
        <v>0</v>
      </c>
      <c r="FF111" s="1">
        <v>0</v>
      </c>
      <c r="FG111" s="1">
        <v>0</v>
      </c>
      <c r="FH111" s="1">
        <v>0</v>
      </c>
      <c r="FI111" s="1">
        <v>0</v>
      </c>
      <c r="FJ111" s="29">
        <v>0</v>
      </c>
      <c r="FK111" s="29">
        <v>0</v>
      </c>
      <c r="FL111" s="29">
        <v>0</v>
      </c>
    </row>
    <row r="112" spans="1:168">
      <c r="A112" s="1"/>
      <c r="B112" s="1"/>
      <c r="C112" s="3"/>
      <c r="D112" s="3"/>
      <c r="E112" s="3"/>
      <c r="K112" s="3"/>
      <c r="L112" s="3"/>
      <c r="M112" s="19">
        <v>0</v>
      </c>
      <c r="N112" s="34">
        <v>1.1225515351104371E-4</v>
      </c>
      <c r="O112" s="3"/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1">
        <v>0</v>
      </c>
      <c r="BU112" s="1">
        <v>0</v>
      </c>
      <c r="BV112" s="1">
        <v>0</v>
      </c>
      <c r="BW112" s="1">
        <v>0</v>
      </c>
      <c r="BX112" s="1">
        <v>0</v>
      </c>
      <c r="BY112" s="1"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0</v>
      </c>
      <c r="CE112" s="1">
        <v>0</v>
      </c>
      <c r="CF112" s="1">
        <v>0</v>
      </c>
      <c r="CG112" s="1">
        <v>0</v>
      </c>
      <c r="CH112" s="1">
        <v>0</v>
      </c>
      <c r="CI112" s="1">
        <v>0</v>
      </c>
      <c r="CJ112" s="1">
        <v>0</v>
      </c>
      <c r="CK112" s="1">
        <v>0</v>
      </c>
      <c r="CL112" s="1">
        <v>0</v>
      </c>
      <c r="CM112" s="1">
        <v>0</v>
      </c>
      <c r="CN112" s="1">
        <v>0</v>
      </c>
      <c r="CO112" s="1">
        <v>0</v>
      </c>
      <c r="CP112" s="1">
        <v>0</v>
      </c>
      <c r="CQ112" s="1">
        <v>0</v>
      </c>
      <c r="CR112" s="1">
        <v>0</v>
      </c>
      <c r="CS112" s="1">
        <v>0</v>
      </c>
      <c r="CT112" s="1">
        <v>0</v>
      </c>
      <c r="CU112" s="1">
        <v>0</v>
      </c>
      <c r="CV112" s="1">
        <v>0</v>
      </c>
      <c r="CW112" s="1">
        <v>0</v>
      </c>
      <c r="CX112" s="1">
        <v>0</v>
      </c>
      <c r="CY112" s="1">
        <v>0</v>
      </c>
      <c r="CZ112" s="1">
        <v>0</v>
      </c>
      <c r="DA112" s="1">
        <v>0</v>
      </c>
      <c r="DB112" s="1">
        <v>0</v>
      </c>
      <c r="DC112" s="1">
        <v>0</v>
      </c>
      <c r="DD112" s="1">
        <v>0</v>
      </c>
      <c r="DE112" s="1">
        <v>0</v>
      </c>
      <c r="DF112" s="1">
        <v>0</v>
      </c>
      <c r="DG112" s="1">
        <v>0</v>
      </c>
      <c r="DH112" s="1">
        <v>0</v>
      </c>
      <c r="DI112" s="1">
        <v>0</v>
      </c>
      <c r="DJ112" s="1">
        <v>0</v>
      </c>
      <c r="DK112" s="1">
        <v>0</v>
      </c>
      <c r="DL112" s="30">
        <v>0</v>
      </c>
      <c r="DM112" s="30">
        <v>0</v>
      </c>
      <c r="DN112" s="30">
        <v>0</v>
      </c>
      <c r="DO112" s="30">
        <v>0</v>
      </c>
      <c r="DP112" s="30">
        <v>0</v>
      </c>
      <c r="DQ112" s="15">
        <f>DN109</f>
        <v>-110442813.73372957</v>
      </c>
      <c r="DR112" s="16">
        <f>DO109</f>
        <v>0</v>
      </c>
      <c r="DS112" s="16">
        <f>DP109</f>
        <v>4417712.5493491823</v>
      </c>
      <c r="DT112" s="9">
        <f>DQ109</f>
        <v>0</v>
      </c>
      <c r="DU112" s="11">
        <f>DR109</f>
        <v>0</v>
      </c>
      <c r="DV112" s="13">
        <f>2*H4+E38</f>
        <v>17670850.197396729</v>
      </c>
      <c r="DW112" s="11">
        <f>DT109</f>
        <v>110442813.73372957</v>
      </c>
      <c r="DX112" s="11">
        <f>DU109</f>
        <v>0</v>
      </c>
      <c r="DY112" s="12">
        <f>DV109</f>
        <v>4417712.5493491823</v>
      </c>
      <c r="DZ112" s="2">
        <v>0</v>
      </c>
      <c r="EA112" s="1">
        <v>0</v>
      </c>
      <c r="EB112" s="1">
        <v>0</v>
      </c>
      <c r="EC112" s="1">
        <v>0</v>
      </c>
      <c r="ED112" s="1">
        <v>0</v>
      </c>
      <c r="EE112" s="1">
        <v>0</v>
      </c>
      <c r="EF112" s="1">
        <v>0</v>
      </c>
      <c r="EG112" s="1">
        <v>0</v>
      </c>
      <c r="EH112" s="1">
        <v>0</v>
      </c>
      <c r="EI112" s="1">
        <v>0</v>
      </c>
      <c r="EJ112" s="1">
        <v>0</v>
      </c>
      <c r="EK112" s="1">
        <v>0</v>
      </c>
      <c r="EL112" s="1">
        <v>0</v>
      </c>
      <c r="EM112" s="1">
        <v>0</v>
      </c>
      <c r="EN112" s="1">
        <v>0</v>
      </c>
      <c r="EO112" s="1">
        <v>0</v>
      </c>
      <c r="EP112" s="1">
        <v>0</v>
      </c>
      <c r="EQ112" s="1">
        <v>0</v>
      </c>
      <c r="ER112" s="1">
        <v>0</v>
      </c>
      <c r="ES112" s="1">
        <v>0</v>
      </c>
      <c r="ET112" s="1">
        <v>0</v>
      </c>
      <c r="EU112" s="1">
        <v>0</v>
      </c>
      <c r="EV112" s="1">
        <v>0</v>
      </c>
      <c r="EW112" s="1">
        <v>0</v>
      </c>
      <c r="EX112" s="1">
        <v>0</v>
      </c>
      <c r="EY112" s="1">
        <v>0</v>
      </c>
      <c r="EZ112" s="1">
        <v>0</v>
      </c>
      <c r="FA112" s="1">
        <v>0</v>
      </c>
      <c r="FB112" s="1">
        <v>0</v>
      </c>
      <c r="FC112" s="1">
        <v>0</v>
      </c>
      <c r="FD112" s="1">
        <v>0</v>
      </c>
      <c r="FE112" s="1">
        <v>0</v>
      </c>
      <c r="FF112" s="1">
        <v>0</v>
      </c>
      <c r="FG112" s="1">
        <v>0</v>
      </c>
      <c r="FH112" s="1">
        <v>0</v>
      </c>
      <c r="FI112" s="1">
        <v>0</v>
      </c>
      <c r="FJ112" s="29">
        <v>0</v>
      </c>
      <c r="FK112" s="29">
        <v>0</v>
      </c>
      <c r="FL112" s="29">
        <v>0</v>
      </c>
    </row>
    <row r="113" spans="1:168">
      <c r="A113" s="1"/>
      <c r="B113" s="1"/>
      <c r="C113" s="3"/>
      <c r="D113" s="3"/>
      <c r="E113" s="3"/>
      <c r="K113" s="3"/>
      <c r="L113" s="3"/>
      <c r="M113" s="19">
        <v>0</v>
      </c>
      <c r="N113" s="36">
        <v>-3.2059575762819956E-4</v>
      </c>
      <c r="O113" s="3"/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1">
        <v>0</v>
      </c>
      <c r="BU113" s="1">
        <v>0</v>
      </c>
      <c r="BV113" s="1">
        <v>0</v>
      </c>
      <c r="BW113" s="1">
        <v>0</v>
      </c>
      <c r="BX113" s="1">
        <v>0</v>
      </c>
      <c r="BY113" s="1">
        <v>0</v>
      </c>
      <c r="BZ113" s="1">
        <v>0</v>
      </c>
      <c r="CA113" s="1">
        <v>0</v>
      </c>
      <c r="CB113" s="1">
        <v>0</v>
      </c>
      <c r="CC113" s="1">
        <v>0</v>
      </c>
      <c r="CD113" s="1">
        <v>0</v>
      </c>
      <c r="CE113" s="1">
        <v>0</v>
      </c>
      <c r="CF113" s="1">
        <v>0</v>
      </c>
      <c r="CG113" s="1">
        <v>0</v>
      </c>
      <c r="CH113" s="1">
        <v>0</v>
      </c>
      <c r="CI113" s="1">
        <v>0</v>
      </c>
      <c r="CJ113" s="1">
        <v>0</v>
      </c>
      <c r="CK113" s="1">
        <v>0</v>
      </c>
      <c r="CL113" s="1">
        <v>0</v>
      </c>
      <c r="CM113" s="1">
        <v>0</v>
      </c>
      <c r="CN113" s="1">
        <v>0</v>
      </c>
      <c r="CO113" s="1">
        <v>0</v>
      </c>
      <c r="CP113" s="1">
        <v>0</v>
      </c>
      <c r="CQ113" s="1">
        <v>0</v>
      </c>
      <c r="CR113" s="1">
        <v>0</v>
      </c>
      <c r="CS113" s="1">
        <v>0</v>
      </c>
      <c r="CT113" s="1">
        <v>0</v>
      </c>
      <c r="CU113" s="1">
        <v>0</v>
      </c>
      <c r="CV113" s="1">
        <v>0</v>
      </c>
      <c r="CW113" s="1">
        <v>0</v>
      </c>
      <c r="CX113" s="1">
        <v>0</v>
      </c>
      <c r="CY113" s="1">
        <v>0</v>
      </c>
      <c r="CZ113" s="1">
        <v>0</v>
      </c>
      <c r="DA113" s="1">
        <v>0</v>
      </c>
      <c r="DB113" s="1">
        <v>0</v>
      </c>
      <c r="DC113" s="1">
        <v>0</v>
      </c>
      <c r="DD113" s="1">
        <v>0</v>
      </c>
      <c r="DE113" s="1">
        <v>0</v>
      </c>
      <c r="DF113" s="1">
        <v>0</v>
      </c>
      <c r="DG113" s="1">
        <v>0</v>
      </c>
      <c r="DH113" s="1">
        <v>0</v>
      </c>
      <c r="DI113" s="1">
        <v>0</v>
      </c>
      <c r="DJ113" s="1">
        <v>0</v>
      </c>
      <c r="DK113" s="1">
        <v>0</v>
      </c>
      <c r="DL113" s="1">
        <v>0</v>
      </c>
      <c r="DM113" s="1">
        <v>0</v>
      </c>
      <c r="DN113" s="1">
        <v>0</v>
      </c>
      <c r="DO113" s="1">
        <v>0</v>
      </c>
      <c r="DP113" s="1">
        <v>0</v>
      </c>
      <c r="DQ113" s="1">
        <v>0</v>
      </c>
      <c r="DR113" s="1">
        <v>0</v>
      </c>
      <c r="DS113" s="1">
        <v>0</v>
      </c>
      <c r="DT113" s="9">
        <f>DQ110</f>
        <v>-1840713562.228826</v>
      </c>
      <c r="DU113" s="11">
        <f>DR110</f>
        <v>0</v>
      </c>
      <c r="DV113" s="11">
        <f>DS110</f>
        <v>110442813.73372957</v>
      </c>
      <c r="DW113" s="6">
        <f>2*F2+C39</f>
        <v>3681435708.7256594</v>
      </c>
      <c r="DX113" s="7">
        <f>DU110</f>
        <v>0</v>
      </c>
      <c r="DY113" s="7">
        <f>DV110</f>
        <v>0</v>
      </c>
      <c r="DZ113" s="7">
        <f>DW110</f>
        <v>-1840713562.228826</v>
      </c>
      <c r="EA113" s="7">
        <f>DX110</f>
        <v>0</v>
      </c>
      <c r="EB113" s="8">
        <f>DY110</f>
        <v>-110442813.73372957</v>
      </c>
      <c r="EC113" s="1">
        <v>0</v>
      </c>
      <c r="ED113" s="1">
        <v>0</v>
      </c>
      <c r="EE113" s="1">
        <v>0</v>
      </c>
      <c r="EF113" s="1">
        <v>0</v>
      </c>
      <c r="EG113" s="1">
        <v>0</v>
      </c>
      <c r="EH113" s="1">
        <v>0</v>
      </c>
      <c r="EI113" s="1">
        <v>0</v>
      </c>
      <c r="EJ113" s="1">
        <v>0</v>
      </c>
      <c r="EK113" s="1">
        <v>0</v>
      </c>
      <c r="EL113" s="1">
        <v>0</v>
      </c>
      <c r="EM113" s="1">
        <v>0</v>
      </c>
      <c r="EN113" s="1">
        <v>0</v>
      </c>
      <c r="EO113" s="1">
        <v>0</v>
      </c>
      <c r="EP113" s="1">
        <v>0</v>
      </c>
      <c r="EQ113" s="1">
        <v>0</v>
      </c>
      <c r="ER113" s="1">
        <v>0</v>
      </c>
      <c r="ES113" s="1">
        <v>0</v>
      </c>
      <c r="ET113" s="1">
        <v>0</v>
      </c>
      <c r="EU113" s="1">
        <v>0</v>
      </c>
      <c r="EV113" s="1">
        <v>0</v>
      </c>
      <c r="EW113" s="1">
        <v>0</v>
      </c>
      <c r="EX113" s="1">
        <v>0</v>
      </c>
      <c r="EY113" s="1">
        <v>0</v>
      </c>
      <c r="EZ113" s="1">
        <v>0</v>
      </c>
      <c r="FA113" s="1">
        <v>0</v>
      </c>
      <c r="FB113" s="1">
        <v>0</v>
      </c>
      <c r="FC113" s="1">
        <v>0</v>
      </c>
      <c r="FD113" s="1">
        <v>0</v>
      </c>
      <c r="FE113" s="1">
        <v>0</v>
      </c>
      <c r="FF113" s="1">
        <v>0</v>
      </c>
      <c r="FG113" s="1">
        <v>0</v>
      </c>
      <c r="FH113" s="1">
        <v>0</v>
      </c>
      <c r="FI113" s="1">
        <v>0</v>
      </c>
      <c r="FJ113" s="29">
        <v>0</v>
      </c>
      <c r="FK113" s="29">
        <v>0</v>
      </c>
      <c r="FL113" s="29">
        <v>0</v>
      </c>
    </row>
    <row r="114" spans="1:168">
      <c r="A114" s="1"/>
      <c r="B114" s="1"/>
      <c r="C114" s="3"/>
      <c r="D114" s="3"/>
      <c r="E114" s="3"/>
      <c r="K114" s="3"/>
      <c r="L114" s="3"/>
      <c r="M114" s="19">
        <f>deltaWp</f>
        <v>-0.99549217210626573</v>
      </c>
      <c r="N114" s="36">
        <v>-1.3284810478438147E-4</v>
      </c>
      <c r="O114" s="3"/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1">
        <v>0</v>
      </c>
      <c r="BU114" s="1">
        <v>0</v>
      </c>
      <c r="BV114" s="1">
        <v>0</v>
      </c>
      <c r="BW114" s="1">
        <v>0</v>
      </c>
      <c r="BX114" s="1">
        <v>0</v>
      </c>
      <c r="BY114" s="1">
        <v>0</v>
      </c>
      <c r="BZ114" s="1">
        <v>0</v>
      </c>
      <c r="CA114" s="1">
        <v>0</v>
      </c>
      <c r="CB114" s="1">
        <v>0</v>
      </c>
      <c r="CC114" s="1">
        <v>0</v>
      </c>
      <c r="CD114" s="1">
        <v>0</v>
      </c>
      <c r="CE114" s="1">
        <v>0</v>
      </c>
      <c r="CF114" s="1">
        <v>0</v>
      </c>
      <c r="CG114" s="1">
        <v>0</v>
      </c>
      <c r="CH114" s="1">
        <v>0</v>
      </c>
      <c r="CI114" s="1">
        <v>0</v>
      </c>
      <c r="CJ114" s="1">
        <v>0</v>
      </c>
      <c r="CK114" s="1">
        <v>0</v>
      </c>
      <c r="CL114" s="1">
        <v>0</v>
      </c>
      <c r="CM114" s="1">
        <v>0</v>
      </c>
      <c r="CN114" s="1">
        <v>0</v>
      </c>
      <c r="CO114" s="1">
        <v>0</v>
      </c>
      <c r="CP114" s="1">
        <v>0</v>
      </c>
      <c r="CQ114" s="1">
        <v>0</v>
      </c>
      <c r="CR114" s="1">
        <v>0</v>
      </c>
      <c r="CS114" s="1">
        <v>0</v>
      </c>
      <c r="CT114" s="1">
        <v>0</v>
      </c>
      <c r="CU114" s="1">
        <v>0</v>
      </c>
      <c r="CV114" s="1">
        <v>0</v>
      </c>
      <c r="CW114" s="1">
        <v>0</v>
      </c>
      <c r="CX114" s="1">
        <v>0</v>
      </c>
      <c r="CY114" s="1">
        <v>0</v>
      </c>
      <c r="CZ114" s="1">
        <v>0</v>
      </c>
      <c r="DA114" s="1">
        <v>0</v>
      </c>
      <c r="DB114" s="1">
        <v>0</v>
      </c>
      <c r="DC114" s="1">
        <v>0</v>
      </c>
      <c r="DD114" s="1">
        <v>0</v>
      </c>
      <c r="DE114" s="1">
        <v>0</v>
      </c>
      <c r="DF114" s="1">
        <v>0</v>
      </c>
      <c r="DG114" s="1">
        <v>0</v>
      </c>
      <c r="DH114" s="1">
        <v>0</v>
      </c>
      <c r="DI114" s="1">
        <v>0</v>
      </c>
      <c r="DJ114" s="1">
        <v>0</v>
      </c>
      <c r="DK114" s="1">
        <v>0</v>
      </c>
      <c r="DL114" s="1">
        <v>0</v>
      </c>
      <c r="DM114" s="1">
        <v>0</v>
      </c>
      <c r="DN114" s="1">
        <v>0</v>
      </c>
      <c r="DO114" s="1">
        <v>0</v>
      </c>
      <c r="DP114" s="1">
        <v>0</v>
      </c>
      <c r="DQ114" s="1">
        <v>0</v>
      </c>
      <c r="DR114" s="1">
        <v>0</v>
      </c>
      <c r="DS114" s="1">
        <v>0</v>
      </c>
      <c r="DT114" s="9">
        <f>DQ111</f>
        <v>0</v>
      </c>
      <c r="DU114" s="11">
        <f>DR111</f>
        <v>-83648995.017262608</v>
      </c>
      <c r="DV114" s="11">
        <f>DS111</f>
        <v>0</v>
      </c>
      <c r="DW114" s="9">
        <f>DT111</f>
        <v>0</v>
      </c>
      <c r="DX114" s="10">
        <f>2*G3+D39</f>
        <v>167315158.57053965</v>
      </c>
      <c r="DY114" s="11">
        <f>DV111</f>
        <v>0</v>
      </c>
      <c r="DZ114" s="11">
        <f>DW111</f>
        <v>0</v>
      </c>
      <c r="EA114" s="11">
        <f>DX111</f>
        <v>-83648995.017262608</v>
      </c>
      <c r="EB114" s="12">
        <f>DY111</f>
        <v>0</v>
      </c>
      <c r="EC114" s="1">
        <v>0</v>
      </c>
      <c r="ED114" s="30">
        <v>0</v>
      </c>
      <c r="EE114" s="30">
        <v>0</v>
      </c>
      <c r="EF114" s="30">
        <v>0</v>
      </c>
      <c r="EG114" s="30">
        <v>0</v>
      </c>
      <c r="EH114" s="30">
        <v>0</v>
      </c>
      <c r="EI114" s="30">
        <v>0</v>
      </c>
      <c r="EJ114" s="30">
        <v>0</v>
      </c>
      <c r="EK114" s="30">
        <v>0</v>
      </c>
      <c r="EL114" s="30">
        <v>0</v>
      </c>
      <c r="EM114" s="30">
        <v>0</v>
      </c>
      <c r="EN114" s="30">
        <v>0</v>
      </c>
      <c r="EO114" s="30">
        <v>0</v>
      </c>
      <c r="EP114" s="1">
        <v>0</v>
      </c>
      <c r="EQ114" s="1">
        <v>0</v>
      </c>
      <c r="ER114" s="1">
        <v>0</v>
      </c>
      <c r="ES114" s="1">
        <v>0</v>
      </c>
      <c r="ET114" s="1">
        <v>0</v>
      </c>
      <c r="EU114" s="1">
        <v>0</v>
      </c>
      <c r="EV114" s="1">
        <v>0</v>
      </c>
      <c r="EW114" s="1">
        <v>0</v>
      </c>
      <c r="EX114" s="1">
        <v>0</v>
      </c>
      <c r="EY114" s="1">
        <v>0</v>
      </c>
      <c r="EZ114" s="1">
        <v>0</v>
      </c>
      <c r="FA114" s="1">
        <v>0</v>
      </c>
      <c r="FB114" s="1">
        <v>0</v>
      </c>
      <c r="FC114" s="1">
        <v>0</v>
      </c>
      <c r="FD114" s="1">
        <v>0</v>
      </c>
      <c r="FE114" s="1">
        <v>0</v>
      </c>
      <c r="FF114" s="1">
        <v>0</v>
      </c>
      <c r="FG114" s="1">
        <v>0</v>
      </c>
      <c r="FH114" s="1">
        <v>0</v>
      </c>
      <c r="FI114" s="1">
        <v>0</v>
      </c>
      <c r="FJ114" s="29">
        <v>0</v>
      </c>
      <c r="FK114" s="29">
        <v>0</v>
      </c>
      <c r="FL114" s="29">
        <v>0</v>
      </c>
    </row>
    <row r="115" spans="1:168">
      <c r="A115" s="1"/>
      <c r="B115" s="1"/>
      <c r="C115" s="3"/>
      <c r="D115" s="3"/>
      <c r="E115" s="3"/>
      <c r="K115" s="3"/>
      <c r="L115" s="3"/>
      <c r="M115" s="20">
        <v>0</v>
      </c>
      <c r="N115" s="37">
        <v>9.3522252538043459E-5</v>
      </c>
      <c r="O115" s="3"/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1">
        <v>0</v>
      </c>
      <c r="BU115" s="1">
        <v>0</v>
      </c>
      <c r="BV115" s="1">
        <v>0</v>
      </c>
      <c r="BW115" s="1">
        <v>0</v>
      </c>
      <c r="BX115" s="1">
        <v>0</v>
      </c>
      <c r="BY115" s="1">
        <v>0</v>
      </c>
      <c r="BZ115" s="1">
        <v>0</v>
      </c>
      <c r="CA115" s="1">
        <v>0</v>
      </c>
      <c r="CB115" s="1">
        <v>0</v>
      </c>
      <c r="CC115" s="1">
        <v>0</v>
      </c>
      <c r="CD115" s="1">
        <v>0</v>
      </c>
      <c r="CE115" s="1">
        <v>0</v>
      </c>
      <c r="CF115" s="1">
        <v>0</v>
      </c>
      <c r="CG115" s="1">
        <v>0</v>
      </c>
      <c r="CH115" s="1">
        <v>0</v>
      </c>
      <c r="CI115" s="1">
        <v>0</v>
      </c>
      <c r="CJ115" s="1">
        <v>0</v>
      </c>
      <c r="CK115" s="1">
        <v>0</v>
      </c>
      <c r="CL115" s="1">
        <v>0</v>
      </c>
      <c r="CM115" s="1">
        <v>0</v>
      </c>
      <c r="CN115" s="1">
        <v>0</v>
      </c>
      <c r="CO115" s="1">
        <v>0</v>
      </c>
      <c r="CP115" s="1">
        <v>0</v>
      </c>
      <c r="CQ115" s="1">
        <v>0</v>
      </c>
      <c r="CR115" s="1">
        <v>0</v>
      </c>
      <c r="CS115" s="1">
        <v>0</v>
      </c>
      <c r="CT115" s="1">
        <v>0</v>
      </c>
      <c r="CU115" s="1">
        <v>0</v>
      </c>
      <c r="CV115" s="1">
        <v>0</v>
      </c>
      <c r="CW115" s="1">
        <v>0</v>
      </c>
      <c r="CX115" s="1">
        <v>0</v>
      </c>
      <c r="CY115" s="1">
        <v>0</v>
      </c>
      <c r="CZ115" s="1">
        <v>0</v>
      </c>
      <c r="DA115" s="1">
        <v>0</v>
      </c>
      <c r="DB115" s="1">
        <v>0</v>
      </c>
      <c r="DC115" s="1">
        <v>0</v>
      </c>
      <c r="DD115" s="1">
        <v>0</v>
      </c>
      <c r="DE115" s="1">
        <v>0</v>
      </c>
      <c r="DF115" s="1">
        <v>0</v>
      </c>
      <c r="DG115" s="1">
        <v>0</v>
      </c>
      <c r="DH115" s="1">
        <v>0</v>
      </c>
      <c r="DI115" s="1">
        <v>0</v>
      </c>
      <c r="DJ115" s="1">
        <v>0</v>
      </c>
      <c r="DK115" s="1">
        <v>0</v>
      </c>
      <c r="DL115" s="1">
        <v>0</v>
      </c>
      <c r="DM115" s="1">
        <v>0</v>
      </c>
      <c r="DN115" s="1">
        <v>0</v>
      </c>
      <c r="DO115" s="1">
        <v>0</v>
      </c>
      <c r="DP115" s="1">
        <v>0</v>
      </c>
      <c r="DQ115" s="1">
        <v>0</v>
      </c>
      <c r="DR115" s="1">
        <v>0</v>
      </c>
      <c r="DS115" s="1">
        <v>0</v>
      </c>
      <c r="DT115" s="15">
        <f>DQ112</f>
        <v>-110442813.73372957</v>
      </c>
      <c r="DU115" s="16">
        <f>DR112</f>
        <v>0</v>
      </c>
      <c r="DV115" s="16">
        <f>DS112</f>
        <v>4417712.5493491823</v>
      </c>
      <c r="DW115" s="9">
        <f>DT112</f>
        <v>0</v>
      </c>
      <c r="DX115" s="11">
        <f>DU112</f>
        <v>0</v>
      </c>
      <c r="DY115" s="13">
        <f>2*H4+E39</f>
        <v>17670850.197396729</v>
      </c>
      <c r="DZ115" s="11">
        <f>DW112</f>
        <v>110442813.73372957</v>
      </c>
      <c r="EA115" s="11">
        <f>DX112</f>
        <v>0</v>
      </c>
      <c r="EB115" s="12">
        <f>DY112</f>
        <v>4417712.5493491823</v>
      </c>
      <c r="EC115" s="1">
        <v>0</v>
      </c>
      <c r="ED115" s="30">
        <v>0</v>
      </c>
      <c r="EE115" s="30">
        <v>0</v>
      </c>
      <c r="EF115" s="30">
        <v>0</v>
      </c>
      <c r="EG115" s="30">
        <v>0</v>
      </c>
      <c r="EH115" s="30">
        <v>0</v>
      </c>
      <c r="EI115" s="30">
        <v>0</v>
      </c>
      <c r="EJ115" s="30">
        <v>0</v>
      </c>
      <c r="EK115" s="30">
        <v>0</v>
      </c>
      <c r="EL115" s="30">
        <v>0</v>
      </c>
      <c r="EM115" s="30">
        <v>0</v>
      </c>
      <c r="EN115" s="30">
        <v>0</v>
      </c>
      <c r="EO115" s="30">
        <v>0</v>
      </c>
      <c r="EP115" s="1">
        <v>0</v>
      </c>
      <c r="EQ115" s="1">
        <v>0</v>
      </c>
      <c r="ER115" s="1">
        <v>0</v>
      </c>
      <c r="ES115" s="1">
        <v>0</v>
      </c>
      <c r="ET115" s="1">
        <v>0</v>
      </c>
      <c r="EU115" s="1">
        <v>0</v>
      </c>
      <c r="EV115" s="1">
        <v>0</v>
      </c>
      <c r="EW115" s="1">
        <v>0</v>
      </c>
      <c r="EX115" s="1">
        <v>0</v>
      </c>
      <c r="EY115" s="1">
        <v>0</v>
      </c>
      <c r="EZ115" s="1">
        <v>0</v>
      </c>
      <c r="FA115" s="1">
        <v>0</v>
      </c>
      <c r="FB115" s="1">
        <v>0</v>
      </c>
      <c r="FC115" s="1">
        <v>0</v>
      </c>
      <c r="FD115" s="1">
        <v>0</v>
      </c>
      <c r="FE115" s="1">
        <v>0</v>
      </c>
      <c r="FF115" s="1">
        <v>0</v>
      </c>
      <c r="FG115" s="1">
        <v>0</v>
      </c>
      <c r="FH115" s="1">
        <v>0</v>
      </c>
      <c r="FI115" s="1">
        <v>0</v>
      </c>
      <c r="FJ115" s="29">
        <v>0</v>
      </c>
      <c r="FK115" s="29">
        <v>0</v>
      </c>
      <c r="FL115" s="29">
        <v>0</v>
      </c>
    </row>
    <row r="116" spans="1:168">
      <c r="A116" s="1"/>
      <c r="B116" s="1"/>
      <c r="C116" s="3"/>
      <c r="D116" s="3"/>
      <c r="E116" s="3"/>
      <c r="K116" s="3"/>
      <c r="L116" s="3"/>
      <c r="M116" s="18">
        <v>0</v>
      </c>
      <c r="N116" s="38">
        <v>-3.3081853334185145E-4</v>
      </c>
      <c r="O116" s="3"/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1">
        <v>0</v>
      </c>
      <c r="BU116" s="1">
        <v>0</v>
      </c>
      <c r="BV116" s="1">
        <v>0</v>
      </c>
      <c r="BW116" s="1">
        <v>0</v>
      </c>
      <c r="BX116" s="1">
        <v>0</v>
      </c>
      <c r="BY116" s="1">
        <v>0</v>
      </c>
      <c r="BZ116" s="1">
        <v>0</v>
      </c>
      <c r="CA116" s="1">
        <v>0</v>
      </c>
      <c r="CB116" s="1">
        <v>0</v>
      </c>
      <c r="CC116" s="1">
        <v>0</v>
      </c>
      <c r="CD116" s="1">
        <v>0</v>
      </c>
      <c r="CE116" s="1">
        <v>0</v>
      </c>
      <c r="CF116" s="1">
        <v>0</v>
      </c>
      <c r="CG116" s="1">
        <v>0</v>
      </c>
      <c r="CH116" s="1">
        <v>0</v>
      </c>
      <c r="CI116" s="1">
        <v>0</v>
      </c>
      <c r="CJ116" s="1">
        <v>0</v>
      </c>
      <c r="CK116" s="1">
        <v>0</v>
      </c>
      <c r="CL116" s="1">
        <v>0</v>
      </c>
      <c r="CM116" s="1">
        <v>0</v>
      </c>
      <c r="CN116" s="1">
        <v>0</v>
      </c>
      <c r="CO116" s="1">
        <v>0</v>
      </c>
      <c r="CP116" s="1">
        <v>0</v>
      </c>
      <c r="CQ116" s="1">
        <v>0</v>
      </c>
      <c r="CR116" s="1">
        <v>0</v>
      </c>
      <c r="CS116" s="1">
        <v>0</v>
      </c>
      <c r="CT116" s="1">
        <v>0</v>
      </c>
      <c r="CU116" s="1">
        <v>0</v>
      </c>
      <c r="CV116" s="1">
        <v>0</v>
      </c>
      <c r="CW116" s="1">
        <v>0</v>
      </c>
      <c r="CX116" s="1">
        <v>0</v>
      </c>
      <c r="CY116" s="1">
        <v>0</v>
      </c>
      <c r="CZ116" s="1">
        <v>0</v>
      </c>
      <c r="DA116" s="1">
        <v>0</v>
      </c>
      <c r="DB116" s="1">
        <v>0</v>
      </c>
      <c r="DC116" s="1">
        <v>0</v>
      </c>
      <c r="DD116" s="1">
        <v>0</v>
      </c>
      <c r="DE116" s="1">
        <v>0</v>
      </c>
      <c r="DF116" s="1">
        <v>0</v>
      </c>
      <c r="DG116" s="1">
        <v>0</v>
      </c>
      <c r="DH116" s="1">
        <v>0</v>
      </c>
      <c r="DI116" s="1">
        <v>0</v>
      </c>
      <c r="DJ116" s="1">
        <v>0</v>
      </c>
      <c r="DK116" s="1">
        <v>0</v>
      </c>
      <c r="DL116" s="1">
        <v>0</v>
      </c>
      <c r="DM116" s="1">
        <v>0</v>
      </c>
      <c r="DN116" s="1">
        <v>0</v>
      </c>
      <c r="DO116" s="1">
        <v>0</v>
      </c>
      <c r="DP116" s="1">
        <v>0</v>
      </c>
      <c r="DQ116" s="1">
        <v>0</v>
      </c>
      <c r="DR116" s="1">
        <v>0</v>
      </c>
      <c r="DS116" s="1">
        <v>0</v>
      </c>
      <c r="DT116" s="1">
        <v>0</v>
      </c>
      <c r="DU116" s="1">
        <v>0</v>
      </c>
      <c r="DV116" s="1">
        <v>0</v>
      </c>
      <c r="DW116" s="9">
        <f>DT113</f>
        <v>-1840713562.228826</v>
      </c>
      <c r="DX116" s="11">
        <f>DU113</f>
        <v>0</v>
      </c>
      <c r="DY116" s="11">
        <f>DV113</f>
        <v>110442813.73372957</v>
      </c>
      <c r="DZ116" s="6">
        <f>2*F2+C40</f>
        <v>3681435833.627944</v>
      </c>
      <c r="EA116" s="7">
        <f>DX113</f>
        <v>0</v>
      </c>
      <c r="EB116" s="7">
        <f>DY113</f>
        <v>0</v>
      </c>
      <c r="EC116" s="7">
        <f>DZ113</f>
        <v>-1840713562.228826</v>
      </c>
      <c r="ED116" s="7">
        <f>EA113</f>
        <v>0</v>
      </c>
      <c r="EE116" s="8">
        <f>EB113</f>
        <v>-110442813.73372957</v>
      </c>
      <c r="EF116" s="11">
        <v>0</v>
      </c>
      <c r="EG116" s="30">
        <v>0</v>
      </c>
      <c r="EH116" s="30">
        <v>0</v>
      </c>
      <c r="EI116" s="30">
        <v>0</v>
      </c>
      <c r="EJ116" s="30">
        <v>0</v>
      </c>
      <c r="EK116" s="30">
        <v>0</v>
      </c>
      <c r="EL116" s="30">
        <v>0</v>
      </c>
      <c r="EM116" s="30">
        <v>0</v>
      </c>
      <c r="EN116" s="30">
        <v>0</v>
      </c>
      <c r="EO116" s="30">
        <v>0</v>
      </c>
      <c r="EP116" s="1">
        <v>0</v>
      </c>
      <c r="EQ116" s="1">
        <v>0</v>
      </c>
      <c r="ER116" s="1">
        <v>0</v>
      </c>
      <c r="ES116" s="1">
        <v>0</v>
      </c>
      <c r="ET116" s="1">
        <v>0</v>
      </c>
      <c r="EU116" s="1">
        <v>0</v>
      </c>
      <c r="EV116" s="1">
        <v>0</v>
      </c>
      <c r="EW116" s="1">
        <v>0</v>
      </c>
      <c r="EX116" s="1">
        <v>0</v>
      </c>
      <c r="EY116" s="1">
        <v>0</v>
      </c>
      <c r="EZ116" s="1">
        <v>0</v>
      </c>
      <c r="FA116" s="1">
        <v>0</v>
      </c>
      <c r="FB116" s="1">
        <v>0</v>
      </c>
      <c r="FC116" s="1">
        <v>0</v>
      </c>
      <c r="FD116" s="1">
        <v>0</v>
      </c>
      <c r="FE116" s="1">
        <v>0</v>
      </c>
      <c r="FF116" s="1">
        <v>0</v>
      </c>
      <c r="FG116" s="1">
        <v>0</v>
      </c>
      <c r="FH116" s="1">
        <v>0</v>
      </c>
      <c r="FI116" s="1">
        <v>0</v>
      </c>
      <c r="FJ116" s="29">
        <v>0</v>
      </c>
      <c r="FK116" s="29">
        <v>0</v>
      </c>
      <c r="FL116" s="29">
        <v>0</v>
      </c>
    </row>
    <row r="117" spans="1:168">
      <c r="A117" s="1"/>
      <c r="B117" s="1"/>
      <c r="C117" s="3"/>
      <c r="D117" s="3"/>
      <c r="E117" s="3"/>
      <c r="K117" s="3"/>
      <c r="L117" s="3"/>
      <c r="M117" s="19">
        <f>deltaWp</f>
        <v>-0.99549217210626573</v>
      </c>
      <c r="N117" s="36">
        <v>-1.3261725131234948E-4</v>
      </c>
      <c r="O117" s="3"/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1">
        <v>0</v>
      </c>
      <c r="BU117" s="1">
        <v>0</v>
      </c>
      <c r="BV117" s="1">
        <v>0</v>
      </c>
      <c r="BW117" s="1">
        <v>0</v>
      </c>
      <c r="BX117" s="1">
        <v>0</v>
      </c>
      <c r="BY117" s="1">
        <v>0</v>
      </c>
      <c r="BZ117" s="1">
        <v>0</v>
      </c>
      <c r="CA117" s="1">
        <v>0</v>
      </c>
      <c r="CB117" s="1">
        <v>0</v>
      </c>
      <c r="CC117" s="1">
        <v>0</v>
      </c>
      <c r="CD117" s="1">
        <v>0</v>
      </c>
      <c r="CE117" s="1">
        <v>0</v>
      </c>
      <c r="CF117" s="1">
        <v>0</v>
      </c>
      <c r="CG117" s="1">
        <v>0</v>
      </c>
      <c r="CH117" s="1">
        <v>0</v>
      </c>
      <c r="CI117" s="1">
        <v>0</v>
      </c>
      <c r="CJ117" s="1">
        <v>0</v>
      </c>
      <c r="CK117" s="1">
        <v>0</v>
      </c>
      <c r="CL117" s="1">
        <v>0</v>
      </c>
      <c r="CM117" s="1">
        <v>0</v>
      </c>
      <c r="CN117" s="1">
        <v>0</v>
      </c>
      <c r="CO117" s="1">
        <v>0</v>
      </c>
      <c r="CP117" s="1">
        <v>0</v>
      </c>
      <c r="CQ117" s="1">
        <v>0</v>
      </c>
      <c r="CR117" s="1">
        <v>0</v>
      </c>
      <c r="CS117" s="1">
        <v>0</v>
      </c>
      <c r="CT117" s="1">
        <v>0</v>
      </c>
      <c r="CU117" s="1">
        <v>0</v>
      </c>
      <c r="CV117" s="1">
        <v>0</v>
      </c>
      <c r="CW117" s="1">
        <v>0</v>
      </c>
      <c r="CX117" s="1">
        <v>0</v>
      </c>
      <c r="CY117" s="1">
        <v>0</v>
      </c>
      <c r="CZ117" s="1">
        <v>0</v>
      </c>
      <c r="DA117" s="1">
        <v>0</v>
      </c>
      <c r="DB117" s="1">
        <v>0</v>
      </c>
      <c r="DC117" s="1">
        <v>0</v>
      </c>
      <c r="DD117" s="1">
        <v>0</v>
      </c>
      <c r="DE117" s="1">
        <v>0</v>
      </c>
      <c r="DF117" s="1">
        <v>0</v>
      </c>
      <c r="DG117" s="1">
        <v>0</v>
      </c>
      <c r="DH117" s="1">
        <v>0</v>
      </c>
      <c r="DI117" s="1">
        <v>0</v>
      </c>
      <c r="DJ117" s="1">
        <v>0</v>
      </c>
      <c r="DK117" s="1">
        <v>0</v>
      </c>
      <c r="DL117" s="1">
        <v>0</v>
      </c>
      <c r="DM117" s="1">
        <v>0</v>
      </c>
      <c r="DN117" s="1">
        <v>0</v>
      </c>
      <c r="DO117" s="1">
        <v>0</v>
      </c>
      <c r="DP117" s="1">
        <v>0</v>
      </c>
      <c r="DQ117" s="1">
        <v>0</v>
      </c>
      <c r="DR117" s="1">
        <v>0</v>
      </c>
      <c r="DS117" s="1">
        <v>0</v>
      </c>
      <c r="DT117" s="1">
        <v>0</v>
      </c>
      <c r="DU117" s="1">
        <v>0</v>
      </c>
      <c r="DV117" s="1">
        <v>0</v>
      </c>
      <c r="DW117" s="9">
        <f>DT114</f>
        <v>0</v>
      </c>
      <c r="DX117" s="11">
        <f>DU114</f>
        <v>-83648995.017262608</v>
      </c>
      <c r="DY117" s="11">
        <f>DV114</f>
        <v>0</v>
      </c>
      <c r="DZ117" s="9">
        <f>DW114</f>
        <v>0</v>
      </c>
      <c r="EA117" s="10">
        <f>2*G3+D40</f>
        <v>167315408.37510881</v>
      </c>
      <c r="EB117" s="11">
        <f>DY114</f>
        <v>0</v>
      </c>
      <c r="EC117" s="11">
        <f>DZ114</f>
        <v>0</v>
      </c>
      <c r="ED117" s="11">
        <f>EA114</f>
        <v>-83648995.017262608</v>
      </c>
      <c r="EE117" s="12">
        <f>EB114</f>
        <v>0</v>
      </c>
      <c r="EF117" s="11">
        <v>0</v>
      </c>
      <c r="EG117" s="30">
        <v>0</v>
      </c>
      <c r="EH117" s="30">
        <v>0</v>
      </c>
      <c r="EI117" s="30">
        <v>0</v>
      </c>
      <c r="EJ117" s="30">
        <v>0</v>
      </c>
      <c r="EK117" s="30">
        <v>0</v>
      </c>
      <c r="EL117" s="30">
        <v>0</v>
      </c>
      <c r="EM117" s="30">
        <v>0</v>
      </c>
      <c r="EN117" s="30">
        <v>0</v>
      </c>
      <c r="EO117" s="30">
        <v>0</v>
      </c>
      <c r="EP117" s="1">
        <v>0</v>
      </c>
      <c r="EQ117" s="1">
        <v>0</v>
      </c>
      <c r="ER117" s="1">
        <v>0</v>
      </c>
      <c r="ES117" s="1">
        <v>0</v>
      </c>
      <c r="ET117" s="1">
        <v>0</v>
      </c>
      <c r="EU117" s="1">
        <v>0</v>
      </c>
      <c r="EV117" s="1">
        <v>0</v>
      </c>
      <c r="EW117" s="1">
        <v>0</v>
      </c>
      <c r="EX117" s="1">
        <v>0</v>
      </c>
      <c r="EY117" s="1">
        <v>0</v>
      </c>
      <c r="EZ117" s="1">
        <v>0</v>
      </c>
      <c r="FA117" s="1">
        <v>0</v>
      </c>
      <c r="FB117" s="1">
        <v>0</v>
      </c>
      <c r="FC117" s="1">
        <v>0</v>
      </c>
      <c r="FD117" s="1">
        <v>0</v>
      </c>
      <c r="FE117" s="1">
        <v>0</v>
      </c>
      <c r="FF117" s="1">
        <v>0</v>
      </c>
      <c r="FG117" s="1">
        <v>0</v>
      </c>
      <c r="FH117" s="1">
        <v>0</v>
      </c>
      <c r="FI117" s="1">
        <v>0</v>
      </c>
      <c r="FJ117" s="29">
        <v>0</v>
      </c>
      <c r="FK117" s="29">
        <v>0</v>
      </c>
      <c r="FL117" s="29">
        <v>0</v>
      </c>
    </row>
    <row r="118" spans="1:168">
      <c r="A118" s="1"/>
      <c r="B118" s="1"/>
      <c r="C118" s="3"/>
      <c r="D118" s="3"/>
      <c r="E118" s="3"/>
      <c r="K118" s="3"/>
      <c r="L118" s="3"/>
      <c r="M118" s="19">
        <v>0</v>
      </c>
      <c r="N118" s="36">
        <v>7.725598975651075E-5</v>
      </c>
      <c r="O118" s="3"/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1">
        <v>0</v>
      </c>
      <c r="BU118" s="1">
        <v>0</v>
      </c>
      <c r="BV118" s="1">
        <v>0</v>
      </c>
      <c r="BW118" s="1">
        <v>0</v>
      </c>
      <c r="BX118" s="1">
        <v>0</v>
      </c>
      <c r="BY118" s="1">
        <v>0</v>
      </c>
      <c r="BZ118" s="1">
        <v>0</v>
      </c>
      <c r="CA118" s="1">
        <v>0</v>
      </c>
      <c r="CB118" s="1">
        <v>0</v>
      </c>
      <c r="CC118" s="1">
        <v>0</v>
      </c>
      <c r="CD118" s="1">
        <v>0</v>
      </c>
      <c r="CE118" s="1">
        <v>0</v>
      </c>
      <c r="CF118" s="1">
        <v>0</v>
      </c>
      <c r="CG118" s="1">
        <v>0</v>
      </c>
      <c r="CH118" s="1">
        <v>0</v>
      </c>
      <c r="CI118" s="1">
        <v>0</v>
      </c>
      <c r="CJ118" s="1">
        <v>0</v>
      </c>
      <c r="CK118" s="1">
        <v>0</v>
      </c>
      <c r="CL118" s="1">
        <v>0</v>
      </c>
      <c r="CM118" s="1">
        <v>0</v>
      </c>
      <c r="CN118" s="1">
        <v>0</v>
      </c>
      <c r="CO118" s="1">
        <v>0</v>
      </c>
      <c r="CP118" s="1">
        <v>0</v>
      </c>
      <c r="CQ118" s="1">
        <v>0</v>
      </c>
      <c r="CR118" s="1">
        <v>0</v>
      </c>
      <c r="CS118" s="1">
        <v>0</v>
      </c>
      <c r="CT118" s="1">
        <v>0</v>
      </c>
      <c r="CU118" s="1">
        <v>0</v>
      </c>
      <c r="CV118" s="1">
        <v>0</v>
      </c>
      <c r="CW118" s="1">
        <v>0</v>
      </c>
      <c r="CX118" s="1">
        <v>0</v>
      </c>
      <c r="CY118" s="1">
        <v>0</v>
      </c>
      <c r="CZ118" s="1">
        <v>0</v>
      </c>
      <c r="DA118" s="1">
        <v>0</v>
      </c>
      <c r="DB118" s="1">
        <v>0</v>
      </c>
      <c r="DC118" s="1">
        <v>0</v>
      </c>
      <c r="DD118" s="1">
        <v>0</v>
      </c>
      <c r="DE118" s="1">
        <v>0</v>
      </c>
      <c r="DF118" s="1">
        <v>0</v>
      </c>
      <c r="DG118" s="1">
        <v>0</v>
      </c>
      <c r="DH118" s="1">
        <v>0</v>
      </c>
      <c r="DI118" s="1">
        <v>0</v>
      </c>
      <c r="DJ118" s="1">
        <v>0</v>
      </c>
      <c r="DK118" s="1">
        <v>0</v>
      </c>
      <c r="DL118" s="1">
        <v>0</v>
      </c>
      <c r="DM118" s="1">
        <v>0</v>
      </c>
      <c r="DN118" s="1">
        <v>0</v>
      </c>
      <c r="DO118" s="1">
        <v>0</v>
      </c>
      <c r="DP118" s="1">
        <v>0</v>
      </c>
      <c r="DQ118" s="1">
        <v>0</v>
      </c>
      <c r="DR118" s="1">
        <v>0</v>
      </c>
      <c r="DS118" s="1">
        <v>0</v>
      </c>
      <c r="DT118" s="1">
        <v>0</v>
      </c>
      <c r="DU118" s="1">
        <v>0</v>
      </c>
      <c r="DV118" s="1">
        <v>0</v>
      </c>
      <c r="DW118" s="15">
        <f>DT115</f>
        <v>-110442813.73372957</v>
      </c>
      <c r="DX118" s="16">
        <f>DU115</f>
        <v>0</v>
      </c>
      <c r="DY118" s="16">
        <f>DV115</f>
        <v>4417712.5493491823</v>
      </c>
      <c r="DZ118" s="9">
        <f>DW115</f>
        <v>0</v>
      </c>
      <c r="EA118" s="11">
        <f>DX115</f>
        <v>0</v>
      </c>
      <c r="EB118" s="13">
        <f>2*H4+E40</f>
        <v>17670850.197396729</v>
      </c>
      <c r="EC118" s="11">
        <f>DZ115</f>
        <v>110442813.73372957</v>
      </c>
      <c r="ED118" s="11">
        <f>EA115</f>
        <v>0</v>
      </c>
      <c r="EE118" s="12">
        <f>EB115</f>
        <v>4417712.5493491823</v>
      </c>
      <c r="EF118" s="11">
        <v>0</v>
      </c>
      <c r="EG118" s="30">
        <v>0</v>
      </c>
      <c r="EH118" s="30">
        <v>0</v>
      </c>
      <c r="EI118" s="30">
        <v>0</v>
      </c>
      <c r="EJ118" s="30">
        <v>0</v>
      </c>
      <c r="EK118" s="30">
        <v>0</v>
      </c>
      <c r="EL118" s="30">
        <v>0</v>
      </c>
      <c r="EM118" s="30">
        <v>0</v>
      </c>
      <c r="EN118" s="30">
        <v>0</v>
      </c>
      <c r="EO118" s="30">
        <v>0</v>
      </c>
      <c r="EP118" s="1">
        <v>0</v>
      </c>
      <c r="EQ118" s="1">
        <v>0</v>
      </c>
      <c r="ER118" s="1">
        <v>0</v>
      </c>
      <c r="ES118" s="1">
        <v>0</v>
      </c>
      <c r="ET118" s="1">
        <v>0</v>
      </c>
      <c r="EU118" s="1">
        <v>0</v>
      </c>
      <c r="EV118" s="1">
        <v>0</v>
      </c>
      <c r="EW118" s="1">
        <v>0</v>
      </c>
      <c r="EX118" s="1">
        <v>0</v>
      </c>
      <c r="EY118" s="1">
        <v>0</v>
      </c>
      <c r="EZ118" s="1">
        <v>0</v>
      </c>
      <c r="FA118" s="1">
        <v>0</v>
      </c>
      <c r="FB118" s="1">
        <v>0</v>
      </c>
      <c r="FC118" s="1">
        <v>0</v>
      </c>
      <c r="FD118" s="1">
        <v>0</v>
      </c>
      <c r="FE118" s="1">
        <v>0</v>
      </c>
      <c r="FF118" s="1">
        <v>0</v>
      </c>
      <c r="FG118" s="1">
        <v>0</v>
      </c>
      <c r="FH118" s="1">
        <v>0</v>
      </c>
      <c r="FI118" s="1">
        <v>0</v>
      </c>
      <c r="FJ118" s="29">
        <v>0</v>
      </c>
      <c r="FK118" s="29">
        <v>0</v>
      </c>
      <c r="FL118" s="29">
        <v>0</v>
      </c>
    </row>
    <row r="119" spans="1:168">
      <c r="A119" s="1"/>
      <c r="B119" s="1"/>
      <c r="C119" s="3"/>
      <c r="D119" s="3"/>
      <c r="E119" s="3"/>
      <c r="K119" s="3"/>
      <c r="L119" s="3"/>
      <c r="M119" s="19">
        <v>0</v>
      </c>
      <c r="N119" s="34">
        <v>-3.3922973998970875E-4</v>
      </c>
      <c r="O119" s="3"/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1">
        <v>0</v>
      </c>
      <c r="BU119" s="1">
        <v>0</v>
      </c>
      <c r="BV119" s="1">
        <v>0</v>
      </c>
      <c r="BW119" s="1">
        <v>0</v>
      </c>
      <c r="BX119" s="1">
        <v>0</v>
      </c>
      <c r="BY119" s="1">
        <v>0</v>
      </c>
      <c r="BZ119" s="1">
        <v>0</v>
      </c>
      <c r="CA119" s="1">
        <v>0</v>
      </c>
      <c r="CB119" s="1">
        <v>0</v>
      </c>
      <c r="CC119" s="1">
        <v>0</v>
      </c>
      <c r="CD119" s="1">
        <v>0</v>
      </c>
      <c r="CE119" s="1">
        <v>0</v>
      </c>
      <c r="CF119" s="1">
        <v>0</v>
      </c>
      <c r="CG119" s="1">
        <v>0</v>
      </c>
      <c r="CH119" s="1">
        <v>0</v>
      </c>
      <c r="CI119" s="1">
        <v>0</v>
      </c>
      <c r="CJ119" s="1">
        <v>0</v>
      </c>
      <c r="CK119" s="1">
        <v>0</v>
      </c>
      <c r="CL119" s="1">
        <v>0</v>
      </c>
      <c r="CM119" s="1">
        <v>0</v>
      </c>
      <c r="CN119" s="1">
        <v>0</v>
      </c>
      <c r="CO119" s="1">
        <v>0</v>
      </c>
      <c r="CP119" s="1">
        <v>0</v>
      </c>
      <c r="CQ119" s="1">
        <v>0</v>
      </c>
      <c r="CR119" s="1">
        <v>0</v>
      </c>
      <c r="CS119" s="1">
        <v>0</v>
      </c>
      <c r="CT119" s="1">
        <v>0</v>
      </c>
      <c r="CU119" s="1">
        <v>0</v>
      </c>
      <c r="CV119" s="1">
        <v>0</v>
      </c>
      <c r="CW119" s="1">
        <v>0</v>
      </c>
      <c r="CX119" s="1">
        <v>0</v>
      </c>
      <c r="CY119" s="1">
        <v>0</v>
      </c>
      <c r="CZ119" s="1">
        <v>0</v>
      </c>
      <c r="DA119" s="1">
        <v>0</v>
      </c>
      <c r="DB119" s="1">
        <v>0</v>
      </c>
      <c r="DC119" s="1">
        <v>0</v>
      </c>
      <c r="DD119" s="1">
        <v>0</v>
      </c>
      <c r="DE119" s="1">
        <v>0</v>
      </c>
      <c r="DF119" s="1">
        <v>0</v>
      </c>
      <c r="DG119" s="1">
        <v>0</v>
      </c>
      <c r="DH119" s="1">
        <v>0</v>
      </c>
      <c r="DI119" s="1">
        <v>0</v>
      </c>
      <c r="DJ119" s="1">
        <v>0</v>
      </c>
      <c r="DK119" s="1">
        <v>0</v>
      </c>
      <c r="DL119" s="1">
        <v>0</v>
      </c>
      <c r="DM119" s="1">
        <v>0</v>
      </c>
      <c r="DN119" s="1">
        <v>0</v>
      </c>
      <c r="DO119" s="1">
        <v>0</v>
      </c>
      <c r="DP119" s="1">
        <v>0</v>
      </c>
      <c r="DQ119" s="1">
        <v>0</v>
      </c>
      <c r="DR119" s="1">
        <v>0</v>
      </c>
      <c r="DS119" s="1">
        <v>0</v>
      </c>
      <c r="DT119" s="1">
        <v>0</v>
      </c>
      <c r="DU119" s="1">
        <v>0</v>
      </c>
      <c r="DV119" s="1">
        <v>0</v>
      </c>
      <c r="DW119" s="1">
        <v>0</v>
      </c>
      <c r="DX119" s="1">
        <v>0</v>
      </c>
      <c r="DY119" s="1">
        <v>0</v>
      </c>
      <c r="DZ119" s="9">
        <f>DW116</f>
        <v>-1840713562.228826</v>
      </c>
      <c r="EA119" s="11">
        <f>DX116</f>
        <v>0</v>
      </c>
      <c r="EB119" s="11">
        <f>DY116</f>
        <v>110442813.73372957</v>
      </c>
      <c r="EC119" s="6">
        <f>2*F2+C41</f>
        <v>3681435957.0325694</v>
      </c>
      <c r="ED119" s="7">
        <f>EA116</f>
        <v>0</v>
      </c>
      <c r="EE119" s="7">
        <f>EB116</f>
        <v>0</v>
      </c>
      <c r="EF119" s="7">
        <f>EC116</f>
        <v>-1840713562.228826</v>
      </c>
      <c r="EG119" s="7">
        <f>ED116</f>
        <v>0</v>
      </c>
      <c r="EH119" s="8">
        <f>EE116</f>
        <v>-110442813.73372957</v>
      </c>
      <c r="EI119" s="30">
        <v>0</v>
      </c>
      <c r="EJ119" s="30">
        <v>0</v>
      </c>
      <c r="EK119" s="30">
        <v>0</v>
      </c>
      <c r="EL119" s="30">
        <v>0</v>
      </c>
      <c r="EM119" s="30">
        <v>0</v>
      </c>
      <c r="EN119" s="30">
        <v>0</v>
      </c>
      <c r="EO119" s="30">
        <v>0</v>
      </c>
      <c r="EP119" s="1">
        <v>0</v>
      </c>
      <c r="EQ119" s="1">
        <v>0</v>
      </c>
      <c r="ER119" s="1">
        <v>0</v>
      </c>
      <c r="ES119" s="1">
        <v>0</v>
      </c>
      <c r="ET119" s="1">
        <v>0</v>
      </c>
      <c r="EU119" s="1">
        <v>0</v>
      </c>
      <c r="EV119" s="1">
        <v>0</v>
      </c>
      <c r="EW119" s="1">
        <v>0</v>
      </c>
      <c r="EX119" s="1">
        <v>0</v>
      </c>
      <c r="EY119" s="1">
        <v>0</v>
      </c>
      <c r="EZ119" s="1">
        <v>0</v>
      </c>
      <c r="FA119" s="1">
        <v>0</v>
      </c>
      <c r="FB119" s="1">
        <v>0</v>
      </c>
      <c r="FC119" s="1">
        <v>0</v>
      </c>
      <c r="FD119" s="1">
        <v>0</v>
      </c>
      <c r="FE119" s="1">
        <v>0</v>
      </c>
      <c r="FF119" s="1">
        <v>0</v>
      </c>
      <c r="FG119" s="1">
        <v>0</v>
      </c>
      <c r="FH119" s="1">
        <v>0</v>
      </c>
      <c r="FI119" s="1">
        <v>0</v>
      </c>
      <c r="FJ119" s="29">
        <v>0</v>
      </c>
      <c r="FK119" s="29">
        <v>0</v>
      </c>
      <c r="FL119" s="29">
        <v>0</v>
      </c>
    </row>
    <row r="120" spans="1:168">
      <c r="A120" s="1"/>
      <c r="B120" s="1"/>
      <c r="C120" s="3"/>
      <c r="D120" s="3"/>
      <c r="E120" s="3"/>
      <c r="K120" s="3"/>
      <c r="L120" s="3"/>
      <c r="M120" s="19">
        <f>deltaWp</f>
        <v>-0.99549217210626573</v>
      </c>
      <c r="N120" s="34">
        <v>-1.3240211207906282E-4</v>
      </c>
      <c r="O120" s="3"/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1">
        <v>0</v>
      </c>
      <c r="BU120" s="1">
        <v>0</v>
      </c>
      <c r="BV120" s="1">
        <v>0</v>
      </c>
      <c r="BW120" s="1">
        <v>0</v>
      </c>
      <c r="BX120" s="1">
        <v>0</v>
      </c>
      <c r="BY120" s="1">
        <v>0</v>
      </c>
      <c r="BZ120" s="1">
        <v>0</v>
      </c>
      <c r="CA120" s="1">
        <v>0</v>
      </c>
      <c r="CB120" s="1">
        <v>0</v>
      </c>
      <c r="CC120" s="1">
        <v>0</v>
      </c>
      <c r="CD120" s="1">
        <v>0</v>
      </c>
      <c r="CE120" s="1">
        <v>0</v>
      </c>
      <c r="CF120" s="1">
        <v>0</v>
      </c>
      <c r="CG120" s="1">
        <v>0</v>
      </c>
      <c r="CH120" s="1">
        <v>0</v>
      </c>
      <c r="CI120" s="1">
        <v>0</v>
      </c>
      <c r="CJ120" s="1">
        <v>0</v>
      </c>
      <c r="CK120" s="1">
        <v>0</v>
      </c>
      <c r="CL120" s="1">
        <v>0</v>
      </c>
      <c r="CM120" s="1">
        <v>0</v>
      </c>
      <c r="CN120" s="1">
        <v>0</v>
      </c>
      <c r="CO120" s="1">
        <v>0</v>
      </c>
      <c r="CP120" s="1">
        <v>0</v>
      </c>
      <c r="CQ120" s="1">
        <v>0</v>
      </c>
      <c r="CR120" s="1">
        <v>0</v>
      </c>
      <c r="CS120" s="1">
        <v>0</v>
      </c>
      <c r="CT120" s="1">
        <v>0</v>
      </c>
      <c r="CU120" s="1">
        <v>0</v>
      </c>
      <c r="CV120" s="1">
        <v>0</v>
      </c>
      <c r="CW120" s="1">
        <v>0</v>
      </c>
      <c r="CX120" s="1">
        <v>0</v>
      </c>
      <c r="CY120" s="1">
        <v>0</v>
      </c>
      <c r="CZ120" s="1">
        <v>0</v>
      </c>
      <c r="DA120" s="1">
        <v>0</v>
      </c>
      <c r="DB120" s="1">
        <v>0</v>
      </c>
      <c r="DC120" s="1">
        <v>0</v>
      </c>
      <c r="DD120" s="1">
        <v>0</v>
      </c>
      <c r="DE120" s="1">
        <v>0</v>
      </c>
      <c r="DF120" s="1">
        <v>0</v>
      </c>
      <c r="DG120" s="1">
        <v>0</v>
      </c>
      <c r="DH120" s="1">
        <v>0</v>
      </c>
      <c r="DI120" s="1">
        <v>0</v>
      </c>
      <c r="DJ120" s="1">
        <v>0</v>
      </c>
      <c r="DK120" s="1">
        <v>0</v>
      </c>
      <c r="DL120" s="1">
        <v>0</v>
      </c>
      <c r="DM120" s="1">
        <v>0</v>
      </c>
      <c r="DN120" s="1">
        <v>0</v>
      </c>
      <c r="DO120" s="1">
        <v>0</v>
      </c>
      <c r="DP120" s="1">
        <v>0</v>
      </c>
      <c r="DQ120" s="1">
        <v>0</v>
      </c>
      <c r="DR120" s="1">
        <v>0</v>
      </c>
      <c r="DS120" s="1">
        <v>0</v>
      </c>
      <c r="DT120" s="1">
        <v>0</v>
      </c>
      <c r="DU120" s="1">
        <v>0</v>
      </c>
      <c r="DV120" s="1">
        <v>0</v>
      </c>
      <c r="DW120" s="1">
        <v>0</v>
      </c>
      <c r="DX120" s="1">
        <v>0</v>
      </c>
      <c r="DY120" s="1">
        <v>0</v>
      </c>
      <c r="DZ120" s="9">
        <f>DW117</f>
        <v>0</v>
      </c>
      <c r="EA120" s="11">
        <f>DX117</f>
        <v>-83648995.017262608</v>
      </c>
      <c r="EB120" s="11">
        <f>DY117</f>
        <v>0</v>
      </c>
      <c r="EC120" s="9">
        <f>DZ117</f>
        <v>0</v>
      </c>
      <c r="ED120" s="10">
        <f>2*G3+D41</f>
        <v>167315655.1843594</v>
      </c>
      <c r="EE120" s="11">
        <f>EB117</f>
        <v>0</v>
      </c>
      <c r="EF120" s="11">
        <f>EC117</f>
        <v>0</v>
      </c>
      <c r="EG120" s="11">
        <f>ED117</f>
        <v>-83648995.017262608</v>
      </c>
      <c r="EH120" s="12">
        <f>EE117</f>
        <v>0</v>
      </c>
      <c r="EI120" s="30">
        <v>0</v>
      </c>
      <c r="EJ120" s="30">
        <v>0</v>
      </c>
      <c r="EK120" s="30">
        <v>0</v>
      </c>
      <c r="EL120" s="30">
        <v>0</v>
      </c>
      <c r="EM120" s="30">
        <v>0</v>
      </c>
      <c r="EN120" s="30">
        <v>0</v>
      </c>
      <c r="EO120" s="30">
        <v>0</v>
      </c>
      <c r="EP120" s="1">
        <v>0</v>
      </c>
      <c r="EQ120" s="1">
        <v>0</v>
      </c>
      <c r="ER120" s="1">
        <v>0</v>
      </c>
      <c r="ES120" s="1">
        <v>0</v>
      </c>
      <c r="ET120" s="1">
        <v>0</v>
      </c>
      <c r="EU120" s="1">
        <v>0</v>
      </c>
      <c r="EV120" s="1">
        <v>0</v>
      </c>
      <c r="EW120" s="1">
        <v>0</v>
      </c>
      <c r="EX120" s="1">
        <v>0</v>
      </c>
      <c r="EY120" s="1">
        <v>0</v>
      </c>
      <c r="EZ120" s="1">
        <v>0</v>
      </c>
      <c r="FA120" s="1">
        <v>0</v>
      </c>
      <c r="FB120" s="1">
        <v>0</v>
      </c>
      <c r="FC120" s="1">
        <v>0</v>
      </c>
      <c r="FD120" s="1">
        <v>0</v>
      </c>
      <c r="FE120" s="1">
        <v>0</v>
      </c>
      <c r="FF120" s="1">
        <v>0</v>
      </c>
      <c r="FG120" s="1">
        <v>0</v>
      </c>
      <c r="FH120" s="1">
        <v>0</v>
      </c>
      <c r="FI120" s="1">
        <v>0</v>
      </c>
      <c r="FJ120" s="29">
        <v>0</v>
      </c>
      <c r="FK120" s="29">
        <v>0</v>
      </c>
      <c r="FL120" s="29">
        <v>0</v>
      </c>
    </row>
    <row r="121" spans="1:168">
      <c r="A121" s="1"/>
      <c r="B121" s="1"/>
      <c r="C121" s="3"/>
      <c r="D121" s="3"/>
      <c r="E121" s="3"/>
      <c r="K121" s="3"/>
      <c r="L121" s="3"/>
      <c r="M121" s="20">
        <v>0</v>
      </c>
      <c r="N121" s="35">
        <v>6.3303347473644422E-5</v>
      </c>
      <c r="O121" s="3"/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1">
        <v>0</v>
      </c>
      <c r="BU121" s="1">
        <v>0</v>
      </c>
      <c r="BV121" s="1">
        <v>0</v>
      </c>
      <c r="BW121" s="1">
        <v>0</v>
      </c>
      <c r="BX121" s="1">
        <v>0</v>
      </c>
      <c r="BY121" s="1">
        <v>0</v>
      </c>
      <c r="BZ121" s="1">
        <v>0</v>
      </c>
      <c r="CA121" s="1">
        <v>0</v>
      </c>
      <c r="CB121" s="1">
        <v>0</v>
      </c>
      <c r="CC121" s="1">
        <v>0</v>
      </c>
      <c r="CD121" s="1">
        <v>0</v>
      </c>
      <c r="CE121" s="1">
        <v>0</v>
      </c>
      <c r="CF121" s="1">
        <v>0</v>
      </c>
      <c r="CG121" s="1">
        <v>0</v>
      </c>
      <c r="CH121" s="1">
        <v>0</v>
      </c>
      <c r="CI121" s="1">
        <v>0</v>
      </c>
      <c r="CJ121" s="1">
        <v>0</v>
      </c>
      <c r="CK121" s="1">
        <v>0</v>
      </c>
      <c r="CL121" s="1">
        <v>0</v>
      </c>
      <c r="CM121" s="1">
        <v>0</v>
      </c>
      <c r="CN121" s="1">
        <v>0</v>
      </c>
      <c r="CO121" s="1">
        <v>0</v>
      </c>
      <c r="CP121" s="1">
        <v>0</v>
      </c>
      <c r="CQ121" s="1">
        <v>0</v>
      </c>
      <c r="CR121" s="1">
        <v>0</v>
      </c>
      <c r="CS121" s="1">
        <v>0</v>
      </c>
      <c r="CT121" s="1">
        <v>0</v>
      </c>
      <c r="CU121" s="1">
        <v>0</v>
      </c>
      <c r="CV121" s="1">
        <v>0</v>
      </c>
      <c r="CW121" s="1">
        <v>0</v>
      </c>
      <c r="CX121" s="1">
        <v>0</v>
      </c>
      <c r="CY121" s="1">
        <v>0</v>
      </c>
      <c r="CZ121" s="1">
        <v>0</v>
      </c>
      <c r="DA121" s="1">
        <v>0</v>
      </c>
      <c r="DB121" s="1">
        <v>0</v>
      </c>
      <c r="DC121" s="1">
        <v>0</v>
      </c>
      <c r="DD121" s="1">
        <v>0</v>
      </c>
      <c r="DE121" s="1">
        <v>0</v>
      </c>
      <c r="DF121" s="1">
        <v>0</v>
      </c>
      <c r="DG121" s="1">
        <v>0</v>
      </c>
      <c r="DH121" s="1">
        <v>0</v>
      </c>
      <c r="DI121" s="1">
        <v>0</v>
      </c>
      <c r="DJ121" s="1">
        <v>0</v>
      </c>
      <c r="DK121" s="1">
        <v>0</v>
      </c>
      <c r="DL121" s="1">
        <v>0</v>
      </c>
      <c r="DM121" s="1">
        <v>0</v>
      </c>
      <c r="DN121" s="1">
        <v>0</v>
      </c>
      <c r="DO121" s="1">
        <v>0</v>
      </c>
      <c r="DP121" s="1">
        <v>0</v>
      </c>
      <c r="DQ121" s="1">
        <v>0</v>
      </c>
      <c r="DR121" s="1">
        <v>0</v>
      </c>
      <c r="DS121" s="1">
        <v>0</v>
      </c>
      <c r="DT121" s="1">
        <v>0</v>
      </c>
      <c r="DU121" s="1">
        <v>0</v>
      </c>
      <c r="DV121" s="1">
        <v>0</v>
      </c>
      <c r="DW121" s="1">
        <v>0</v>
      </c>
      <c r="DX121" s="1">
        <v>0</v>
      </c>
      <c r="DY121" s="1">
        <v>0</v>
      </c>
      <c r="DZ121" s="15">
        <f>DW118</f>
        <v>-110442813.73372957</v>
      </c>
      <c r="EA121" s="16">
        <f>DX118</f>
        <v>0</v>
      </c>
      <c r="EB121" s="16">
        <f>DY118</f>
        <v>4417712.5493491823</v>
      </c>
      <c r="EC121" s="9">
        <f>DZ118</f>
        <v>0</v>
      </c>
      <c r="ED121" s="11">
        <f>EA118</f>
        <v>0</v>
      </c>
      <c r="EE121" s="13">
        <f>2*H4+E41</f>
        <v>17670850.197396729</v>
      </c>
      <c r="EF121" s="11">
        <f>EC118</f>
        <v>110442813.73372957</v>
      </c>
      <c r="EG121" s="11">
        <f>ED118</f>
        <v>0</v>
      </c>
      <c r="EH121" s="12">
        <f>EE118</f>
        <v>4417712.5493491823</v>
      </c>
      <c r="EI121" s="11">
        <v>0</v>
      </c>
      <c r="EJ121" s="11">
        <v>0</v>
      </c>
      <c r="EK121" s="30">
        <v>0</v>
      </c>
      <c r="EL121" s="30">
        <v>0</v>
      </c>
      <c r="EM121" s="30">
        <v>0</v>
      </c>
      <c r="EN121" s="30">
        <v>0</v>
      </c>
      <c r="EO121" s="30">
        <v>0</v>
      </c>
      <c r="EP121" s="1">
        <v>0</v>
      </c>
      <c r="EQ121" s="1">
        <v>0</v>
      </c>
      <c r="ER121" s="1">
        <v>0</v>
      </c>
      <c r="ES121" s="1">
        <v>0</v>
      </c>
      <c r="ET121" s="1">
        <v>0</v>
      </c>
      <c r="EU121" s="1">
        <v>0</v>
      </c>
      <c r="EV121" s="1">
        <v>0</v>
      </c>
      <c r="EW121" s="1">
        <v>0</v>
      </c>
      <c r="EX121" s="1">
        <v>0</v>
      </c>
      <c r="EY121" s="1">
        <v>0</v>
      </c>
      <c r="EZ121" s="1">
        <v>0</v>
      </c>
      <c r="FA121" s="1">
        <v>0</v>
      </c>
      <c r="FB121" s="1">
        <v>0</v>
      </c>
      <c r="FC121" s="1">
        <v>0</v>
      </c>
      <c r="FD121" s="1">
        <v>0</v>
      </c>
      <c r="FE121" s="1">
        <v>0</v>
      </c>
      <c r="FF121" s="1">
        <v>0</v>
      </c>
      <c r="FG121" s="1">
        <v>0</v>
      </c>
      <c r="FH121" s="1">
        <v>0</v>
      </c>
      <c r="FI121" s="1">
        <v>0</v>
      </c>
      <c r="FJ121" s="29">
        <v>0</v>
      </c>
      <c r="FK121" s="29">
        <v>0</v>
      </c>
      <c r="FL121" s="29">
        <v>0</v>
      </c>
    </row>
    <row r="122" spans="1:168">
      <c r="A122" s="1"/>
      <c r="B122" s="1"/>
      <c r="C122" s="3"/>
      <c r="D122" s="3"/>
      <c r="E122" s="3"/>
      <c r="K122" s="3"/>
      <c r="L122" s="3"/>
      <c r="M122" s="18">
        <v>0</v>
      </c>
      <c r="N122" s="33">
        <v>-3.4609749552436402E-4</v>
      </c>
      <c r="O122" s="3"/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1">
        <v>0</v>
      </c>
      <c r="BU122" s="1">
        <v>0</v>
      </c>
      <c r="BV122" s="1">
        <v>0</v>
      </c>
      <c r="BW122" s="1">
        <v>0</v>
      </c>
      <c r="BX122" s="1">
        <v>0</v>
      </c>
      <c r="BY122" s="1">
        <v>0</v>
      </c>
      <c r="BZ122" s="1">
        <v>0</v>
      </c>
      <c r="CA122" s="1">
        <v>0</v>
      </c>
      <c r="CB122" s="1">
        <v>0</v>
      </c>
      <c r="CC122" s="1">
        <v>0</v>
      </c>
      <c r="CD122" s="1">
        <v>0</v>
      </c>
      <c r="CE122" s="1">
        <v>0</v>
      </c>
      <c r="CF122" s="1">
        <v>0</v>
      </c>
      <c r="CG122" s="1">
        <v>0</v>
      </c>
      <c r="CH122" s="1">
        <v>0</v>
      </c>
      <c r="CI122" s="1">
        <v>0</v>
      </c>
      <c r="CJ122" s="1">
        <v>0</v>
      </c>
      <c r="CK122" s="1">
        <v>0</v>
      </c>
      <c r="CL122" s="1">
        <v>0</v>
      </c>
      <c r="CM122" s="1">
        <v>0</v>
      </c>
      <c r="CN122" s="1">
        <v>0</v>
      </c>
      <c r="CO122" s="1">
        <v>0</v>
      </c>
      <c r="CP122" s="1">
        <v>0</v>
      </c>
      <c r="CQ122" s="1">
        <v>0</v>
      </c>
      <c r="CR122" s="1">
        <v>0</v>
      </c>
      <c r="CS122" s="1">
        <v>0</v>
      </c>
      <c r="CT122" s="1">
        <v>0</v>
      </c>
      <c r="CU122" s="1">
        <v>0</v>
      </c>
      <c r="CV122" s="1">
        <v>0</v>
      </c>
      <c r="CW122" s="1">
        <v>0</v>
      </c>
      <c r="CX122" s="1">
        <v>0</v>
      </c>
      <c r="CY122" s="1">
        <v>0</v>
      </c>
      <c r="CZ122" s="1">
        <v>0</v>
      </c>
      <c r="DA122" s="1">
        <v>0</v>
      </c>
      <c r="DB122" s="1">
        <v>0</v>
      </c>
      <c r="DC122" s="1">
        <v>0</v>
      </c>
      <c r="DD122" s="1">
        <v>0</v>
      </c>
      <c r="DE122" s="1">
        <v>0</v>
      </c>
      <c r="DF122" s="1">
        <v>0</v>
      </c>
      <c r="DG122" s="1">
        <v>0</v>
      </c>
      <c r="DH122" s="1">
        <v>0</v>
      </c>
      <c r="DI122" s="1">
        <v>0</v>
      </c>
      <c r="DJ122" s="1">
        <v>0</v>
      </c>
      <c r="DK122" s="1">
        <v>0</v>
      </c>
      <c r="DL122" s="1">
        <v>0</v>
      </c>
      <c r="DM122" s="1">
        <v>0</v>
      </c>
      <c r="DN122" s="1">
        <v>0</v>
      </c>
      <c r="DO122" s="1">
        <v>0</v>
      </c>
      <c r="DP122" s="1">
        <v>0</v>
      </c>
      <c r="DQ122" s="1">
        <v>0</v>
      </c>
      <c r="DR122" s="1">
        <v>0</v>
      </c>
      <c r="DS122" s="1">
        <v>0</v>
      </c>
      <c r="DT122" s="1">
        <v>0</v>
      </c>
      <c r="DU122" s="1">
        <v>0</v>
      </c>
      <c r="DV122" s="1">
        <v>0</v>
      </c>
      <c r="DW122" s="1">
        <v>0</v>
      </c>
      <c r="DX122" s="1">
        <v>0</v>
      </c>
      <c r="DY122" s="1">
        <v>0</v>
      </c>
      <c r="DZ122" s="1">
        <v>0</v>
      </c>
      <c r="EA122" s="1">
        <v>0</v>
      </c>
      <c r="EB122" s="1">
        <v>0</v>
      </c>
      <c r="EC122" s="9">
        <f>DZ119</f>
        <v>-1840713562.228826</v>
      </c>
      <c r="ED122" s="11">
        <f>EA119</f>
        <v>0</v>
      </c>
      <c r="EE122" s="11">
        <f>EB119</f>
        <v>110442813.73372957</v>
      </c>
      <c r="EF122" s="6">
        <f>2*F2+C42</f>
        <v>3681436078.9952221</v>
      </c>
      <c r="EG122" s="7">
        <f>ED119</f>
        <v>0</v>
      </c>
      <c r="EH122" s="7">
        <f>EE119</f>
        <v>0</v>
      </c>
      <c r="EI122" s="7">
        <f>EF119</f>
        <v>-1840713562.228826</v>
      </c>
      <c r="EJ122" s="7">
        <f>EG119</f>
        <v>0</v>
      </c>
      <c r="EK122" s="8">
        <f>EH119</f>
        <v>-110442813.73372957</v>
      </c>
      <c r="EL122" s="11">
        <v>0</v>
      </c>
      <c r="EM122" s="30">
        <v>0</v>
      </c>
      <c r="EN122" s="30">
        <v>0</v>
      </c>
      <c r="EO122" s="30">
        <v>0</v>
      </c>
      <c r="EP122" s="1">
        <v>0</v>
      </c>
      <c r="EQ122" s="1">
        <v>0</v>
      </c>
      <c r="ER122" s="1">
        <v>0</v>
      </c>
      <c r="ES122" s="1">
        <v>0</v>
      </c>
      <c r="ET122" s="1">
        <v>0</v>
      </c>
      <c r="EU122" s="1">
        <v>0</v>
      </c>
      <c r="EV122" s="1">
        <v>0</v>
      </c>
      <c r="EW122" s="1">
        <v>0</v>
      </c>
      <c r="EX122" s="1">
        <v>0</v>
      </c>
      <c r="EY122" s="1">
        <v>0</v>
      </c>
      <c r="EZ122" s="1">
        <v>0</v>
      </c>
      <c r="FA122" s="1">
        <v>0</v>
      </c>
      <c r="FB122" s="1">
        <v>0</v>
      </c>
      <c r="FC122" s="1">
        <v>0</v>
      </c>
      <c r="FD122" s="1">
        <v>0</v>
      </c>
      <c r="FE122" s="1">
        <v>0</v>
      </c>
      <c r="FF122" s="1">
        <v>0</v>
      </c>
      <c r="FG122" s="1">
        <v>0</v>
      </c>
      <c r="FH122" s="1">
        <v>0</v>
      </c>
      <c r="FI122" s="1">
        <v>0</v>
      </c>
      <c r="FJ122" s="29">
        <v>0</v>
      </c>
      <c r="FK122" s="29">
        <v>0</v>
      </c>
      <c r="FL122" s="29">
        <v>0</v>
      </c>
    </row>
    <row r="123" spans="1:168">
      <c r="A123" s="1"/>
      <c r="B123" s="1"/>
      <c r="C123" s="3"/>
      <c r="D123" s="3"/>
      <c r="E123" s="3"/>
      <c r="K123" s="3"/>
      <c r="L123" s="3"/>
      <c r="M123" s="19">
        <f>deltaWp</f>
        <v>-0.99549217210626573</v>
      </c>
      <c r="N123" s="34">
        <v>-1.3220303294280255E-4</v>
      </c>
      <c r="O123" s="3"/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0</v>
      </c>
      <c r="AW123" s="1">
        <v>0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0</v>
      </c>
      <c r="BG123" s="1">
        <v>0</v>
      </c>
      <c r="BH123" s="1">
        <v>0</v>
      </c>
      <c r="BI123" s="1">
        <v>0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  <c r="BO123" s="1">
        <v>0</v>
      </c>
      <c r="BP123" s="1">
        <v>0</v>
      </c>
      <c r="BQ123" s="1">
        <v>0</v>
      </c>
      <c r="BR123" s="1">
        <v>0</v>
      </c>
      <c r="BS123" s="1">
        <v>0</v>
      </c>
      <c r="BT123" s="1">
        <v>0</v>
      </c>
      <c r="BU123" s="1">
        <v>0</v>
      </c>
      <c r="BV123" s="1">
        <v>0</v>
      </c>
      <c r="BW123" s="1">
        <v>0</v>
      </c>
      <c r="BX123" s="1">
        <v>0</v>
      </c>
      <c r="BY123" s="1">
        <v>0</v>
      </c>
      <c r="BZ123" s="1">
        <v>0</v>
      </c>
      <c r="CA123" s="1">
        <v>0</v>
      </c>
      <c r="CB123" s="1">
        <v>0</v>
      </c>
      <c r="CC123" s="1">
        <v>0</v>
      </c>
      <c r="CD123" s="1">
        <v>0</v>
      </c>
      <c r="CE123" s="1">
        <v>0</v>
      </c>
      <c r="CF123" s="1">
        <v>0</v>
      </c>
      <c r="CG123" s="1">
        <v>0</v>
      </c>
      <c r="CH123" s="1">
        <v>0</v>
      </c>
      <c r="CI123" s="1">
        <v>0</v>
      </c>
      <c r="CJ123" s="1">
        <v>0</v>
      </c>
      <c r="CK123" s="1">
        <v>0</v>
      </c>
      <c r="CL123" s="1">
        <v>0</v>
      </c>
      <c r="CM123" s="1">
        <v>0</v>
      </c>
      <c r="CN123" s="1">
        <v>0</v>
      </c>
      <c r="CO123" s="1">
        <v>0</v>
      </c>
      <c r="CP123" s="1">
        <v>0</v>
      </c>
      <c r="CQ123" s="1">
        <v>0</v>
      </c>
      <c r="CR123" s="1">
        <v>0</v>
      </c>
      <c r="CS123" s="1">
        <v>0</v>
      </c>
      <c r="CT123" s="1">
        <v>0</v>
      </c>
      <c r="CU123" s="1">
        <v>0</v>
      </c>
      <c r="CV123" s="1">
        <v>0</v>
      </c>
      <c r="CW123" s="1">
        <v>0</v>
      </c>
      <c r="CX123" s="1">
        <v>0</v>
      </c>
      <c r="CY123" s="1">
        <v>0</v>
      </c>
      <c r="CZ123" s="1">
        <v>0</v>
      </c>
      <c r="DA123" s="1">
        <v>0</v>
      </c>
      <c r="DB123" s="1">
        <v>0</v>
      </c>
      <c r="DC123" s="1">
        <v>0</v>
      </c>
      <c r="DD123" s="1">
        <v>0</v>
      </c>
      <c r="DE123" s="1">
        <v>0</v>
      </c>
      <c r="DF123" s="1">
        <v>0</v>
      </c>
      <c r="DG123" s="1">
        <v>0</v>
      </c>
      <c r="DH123" s="1">
        <v>0</v>
      </c>
      <c r="DI123" s="1">
        <v>0</v>
      </c>
      <c r="DJ123" s="1">
        <v>0</v>
      </c>
      <c r="DK123" s="1">
        <v>0</v>
      </c>
      <c r="DL123" s="1">
        <v>0</v>
      </c>
      <c r="DM123" s="1">
        <v>0</v>
      </c>
      <c r="DN123" s="1">
        <v>0</v>
      </c>
      <c r="DO123" s="1">
        <v>0</v>
      </c>
      <c r="DP123" s="1">
        <v>0</v>
      </c>
      <c r="DQ123" s="1">
        <v>0</v>
      </c>
      <c r="DR123" s="1">
        <v>0</v>
      </c>
      <c r="DS123" s="1">
        <v>0</v>
      </c>
      <c r="DT123" s="1">
        <v>0</v>
      </c>
      <c r="DU123" s="1">
        <v>0</v>
      </c>
      <c r="DV123" s="1">
        <v>0</v>
      </c>
      <c r="DW123" s="1">
        <v>0</v>
      </c>
      <c r="DX123" s="1">
        <v>0</v>
      </c>
      <c r="DY123" s="1">
        <v>0</v>
      </c>
      <c r="DZ123" s="1">
        <v>0</v>
      </c>
      <c r="EA123" s="1">
        <v>0</v>
      </c>
      <c r="EB123" s="1">
        <v>0</v>
      </c>
      <c r="EC123" s="9">
        <f>DZ120</f>
        <v>0</v>
      </c>
      <c r="ED123" s="11">
        <f>EA120</f>
        <v>-83648995.017262608</v>
      </c>
      <c r="EE123" s="11">
        <f>EB120</f>
        <v>0</v>
      </c>
      <c r="EF123" s="9">
        <f>EC120</f>
        <v>0</v>
      </c>
      <c r="EG123" s="10">
        <f>2*G3+D42</f>
        <v>167315899.10966489</v>
      </c>
      <c r="EH123" s="11">
        <f>EE120</f>
        <v>0</v>
      </c>
      <c r="EI123" s="11">
        <f>EF120</f>
        <v>0</v>
      </c>
      <c r="EJ123" s="11">
        <f>EG120</f>
        <v>-83648995.017262608</v>
      </c>
      <c r="EK123" s="12">
        <f>EH120</f>
        <v>0</v>
      </c>
      <c r="EL123" s="11">
        <v>0</v>
      </c>
      <c r="EM123" s="30">
        <v>0</v>
      </c>
      <c r="EN123" s="30">
        <v>0</v>
      </c>
      <c r="EO123" s="30">
        <v>0</v>
      </c>
      <c r="EP123" s="1">
        <v>0</v>
      </c>
      <c r="EQ123" s="1">
        <v>0</v>
      </c>
      <c r="ER123" s="1">
        <v>0</v>
      </c>
      <c r="ES123" s="1">
        <v>0</v>
      </c>
      <c r="ET123" s="1">
        <v>0</v>
      </c>
      <c r="EU123" s="1">
        <v>0</v>
      </c>
      <c r="EV123" s="1">
        <v>0</v>
      </c>
      <c r="EW123" s="1">
        <v>0</v>
      </c>
      <c r="EX123" s="1">
        <v>0</v>
      </c>
      <c r="EY123" s="1">
        <v>0</v>
      </c>
      <c r="EZ123" s="1">
        <v>0</v>
      </c>
      <c r="FA123" s="1">
        <v>0</v>
      </c>
      <c r="FB123" s="1">
        <v>0</v>
      </c>
      <c r="FC123" s="1">
        <v>0</v>
      </c>
      <c r="FD123" s="1">
        <v>0</v>
      </c>
      <c r="FE123" s="1">
        <v>0</v>
      </c>
      <c r="FF123" s="1">
        <v>0</v>
      </c>
      <c r="FG123" s="1">
        <v>0</v>
      </c>
      <c r="FH123" s="1">
        <v>0</v>
      </c>
      <c r="FI123" s="1">
        <v>0</v>
      </c>
      <c r="FJ123" s="29">
        <v>0</v>
      </c>
      <c r="FK123" s="29">
        <v>0</v>
      </c>
      <c r="FL123" s="29">
        <v>0</v>
      </c>
    </row>
    <row r="124" spans="1:168">
      <c r="A124" s="1"/>
      <c r="B124" s="1"/>
      <c r="C124" s="3"/>
      <c r="D124" s="3"/>
      <c r="E124" s="3"/>
      <c r="K124" s="3"/>
      <c r="L124" s="3"/>
      <c r="M124" s="19">
        <v>0</v>
      </c>
      <c r="N124" s="34">
        <v>5.1504674911727647E-5</v>
      </c>
      <c r="O124" s="3"/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>
        <v>0</v>
      </c>
      <c r="AX124" s="1">
        <v>0</v>
      </c>
      <c r="AY124" s="1">
        <v>0</v>
      </c>
      <c r="AZ124" s="1">
        <v>0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G124" s="1">
        <v>0</v>
      </c>
      <c r="BH124" s="1">
        <v>0</v>
      </c>
      <c r="BI124" s="1">
        <v>0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  <c r="BO124" s="1">
        <v>0</v>
      </c>
      <c r="BP124" s="1">
        <v>0</v>
      </c>
      <c r="BQ124" s="1">
        <v>0</v>
      </c>
      <c r="BR124" s="1">
        <v>0</v>
      </c>
      <c r="BS124" s="1">
        <v>0</v>
      </c>
      <c r="BT124" s="1">
        <v>0</v>
      </c>
      <c r="BU124" s="1">
        <v>0</v>
      </c>
      <c r="BV124" s="1">
        <v>0</v>
      </c>
      <c r="BW124" s="1">
        <v>0</v>
      </c>
      <c r="BX124" s="1">
        <v>0</v>
      </c>
      <c r="BY124" s="1">
        <v>0</v>
      </c>
      <c r="BZ124" s="1">
        <v>0</v>
      </c>
      <c r="CA124" s="1">
        <v>0</v>
      </c>
      <c r="CB124" s="1">
        <v>0</v>
      </c>
      <c r="CC124" s="1">
        <v>0</v>
      </c>
      <c r="CD124" s="1">
        <v>0</v>
      </c>
      <c r="CE124" s="1">
        <v>0</v>
      </c>
      <c r="CF124" s="1">
        <v>0</v>
      </c>
      <c r="CG124" s="1">
        <v>0</v>
      </c>
      <c r="CH124" s="1">
        <v>0</v>
      </c>
      <c r="CI124" s="1">
        <v>0</v>
      </c>
      <c r="CJ124" s="1">
        <v>0</v>
      </c>
      <c r="CK124" s="1">
        <v>0</v>
      </c>
      <c r="CL124" s="1">
        <v>0</v>
      </c>
      <c r="CM124" s="1">
        <v>0</v>
      </c>
      <c r="CN124" s="1">
        <v>0</v>
      </c>
      <c r="CO124" s="1">
        <v>0</v>
      </c>
      <c r="CP124" s="1">
        <v>0</v>
      </c>
      <c r="CQ124" s="1">
        <v>0</v>
      </c>
      <c r="CR124" s="1">
        <v>0</v>
      </c>
      <c r="CS124" s="1">
        <v>0</v>
      </c>
      <c r="CT124" s="1">
        <v>0</v>
      </c>
      <c r="CU124" s="1">
        <v>0</v>
      </c>
      <c r="CV124" s="1">
        <v>0</v>
      </c>
      <c r="CW124" s="1">
        <v>0</v>
      </c>
      <c r="CX124" s="1">
        <v>0</v>
      </c>
      <c r="CY124" s="1">
        <v>0</v>
      </c>
      <c r="CZ124" s="1">
        <v>0</v>
      </c>
      <c r="DA124" s="1">
        <v>0</v>
      </c>
      <c r="DB124" s="1">
        <v>0</v>
      </c>
      <c r="DC124" s="1">
        <v>0</v>
      </c>
      <c r="DD124" s="1">
        <v>0</v>
      </c>
      <c r="DE124" s="1">
        <v>0</v>
      </c>
      <c r="DF124" s="1">
        <v>0</v>
      </c>
      <c r="DG124" s="1">
        <v>0</v>
      </c>
      <c r="DH124" s="1">
        <v>0</v>
      </c>
      <c r="DI124" s="1">
        <v>0</v>
      </c>
      <c r="DJ124" s="1">
        <v>0</v>
      </c>
      <c r="DK124" s="1">
        <v>0</v>
      </c>
      <c r="DL124" s="1">
        <v>0</v>
      </c>
      <c r="DM124" s="1">
        <v>0</v>
      </c>
      <c r="DN124" s="1">
        <v>0</v>
      </c>
      <c r="DO124" s="1">
        <v>0</v>
      </c>
      <c r="DP124" s="1">
        <v>0</v>
      </c>
      <c r="DQ124" s="1">
        <v>0</v>
      </c>
      <c r="DR124" s="1">
        <v>0</v>
      </c>
      <c r="DS124" s="1">
        <v>0</v>
      </c>
      <c r="DT124" s="1">
        <v>0</v>
      </c>
      <c r="DU124" s="1">
        <v>0</v>
      </c>
      <c r="DV124" s="1">
        <v>0</v>
      </c>
      <c r="DW124" s="1">
        <v>0</v>
      </c>
      <c r="DX124" s="1">
        <v>0</v>
      </c>
      <c r="DY124" s="1">
        <v>0</v>
      </c>
      <c r="DZ124" s="1">
        <v>0</v>
      </c>
      <c r="EA124" s="1">
        <v>0</v>
      </c>
      <c r="EB124" s="1">
        <v>0</v>
      </c>
      <c r="EC124" s="15">
        <f>DZ121</f>
        <v>-110442813.73372957</v>
      </c>
      <c r="ED124" s="16">
        <f>EA121</f>
        <v>0</v>
      </c>
      <c r="EE124" s="16">
        <f>EB121</f>
        <v>4417712.5493491823</v>
      </c>
      <c r="EF124" s="9">
        <f>EC121</f>
        <v>0</v>
      </c>
      <c r="EG124" s="11">
        <f>ED121</f>
        <v>0</v>
      </c>
      <c r="EH124" s="13">
        <f>2*H4+E42</f>
        <v>17670850.197396729</v>
      </c>
      <c r="EI124" s="11">
        <f>EF121</f>
        <v>110442813.73372957</v>
      </c>
      <c r="EJ124" s="11">
        <f>EG121</f>
        <v>0</v>
      </c>
      <c r="EK124" s="12">
        <f>EH121</f>
        <v>4417712.5493491823</v>
      </c>
      <c r="EL124" s="11">
        <v>0</v>
      </c>
      <c r="EM124" s="30">
        <v>0</v>
      </c>
      <c r="EN124" s="30">
        <v>0</v>
      </c>
      <c r="EO124" s="30">
        <v>0</v>
      </c>
      <c r="EP124" s="1">
        <v>0</v>
      </c>
      <c r="EQ124" s="1">
        <v>0</v>
      </c>
      <c r="ER124" s="1">
        <v>0</v>
      </c>
      <c r="ES124" s="1">
        <v>0</v>
      </c>
      <c r="ET124" s="1">
        <v>0</v>
      </c>
      <c r="EU124" s="1">
        <v>0</v>
      </c>
      <c r="EV124" s="1">
        <v>0</v>
      </c>
      <c r="EW124" s="1">
        <v>0</v>
      </c>
      <c r="EX124" s="1">
        <v>0</v>
      </c>
      <c r="EY124" s="1">
        <v>0</v>
      </c>
      <c r="EZ124" s="1">
        <v>0</v>
      </c>
      <c r="FA124" s="1">
        <v>0</v>
      </c>
      <c r="FB124" s="1">
        <v>0</v>
      </c>
      <c r="FC124" s="1">
        <v>0</v>
      </c>
      <c r="FD124" s="1">
        <v>0</v>
      </c>
      <c r="FE124" s="1">
        <v>0</v>
      </c>
      <c r="FF124" s="1">
        <v>0</v>
      </c>
      <c r="FG124" s="1">
        <v>0</v>
      </c>
      <c r="FH124" s="1">
        <v>0</v>
      </c>
      <c r="FI124" s="1">
        <v>0</v>
      </c>
      <c r="FJ124" s="29">
        <v>0</v>
      </c>
      <c r="FK124" s="29">
        <v>0</v>
      </c>
      <c r="FL124" s="29">
        <v>0</v>
      </c>
    </row>
    <row r="125" spans="1:168">
      <c r="A125" s="1"/>
      <c r="B125" s="1"/>
      <c r="C125" s="3"/>
      <c r="D125" s="3"/>
      <c r="E125" s="3"/>
      <c r="K125" s="3"/>
      <c r="L125" s="3"/>
      <c r="M125" s="19">
        <v>0</v>
      </c>
      <c r="N125" s="36">
        <v>-3.5167039787453583E-4</v>
      </c>
      <c r="O125" s="3"/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G125" s="1">
        <v>0</v>
      </c>
      <c r="BH125" s="1">
        <v>0</v>
      </c>
      <c r="BI125" s="1"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  <c r="BO125" s="1">
        <v>0</v>
      </c>
      <c r="BP125" s="1">
        <v>0</v>
      </c>
      <c r="BQ125" s="1">
        <v>0</v>
      </c>
      <c r="BR125" s="1">
        <v>0</v>
      </c>
      <c r="BS125" s="1">
        <v>0</v>
      </c>
      <c r="BT125" s="1">
        <v>0</v>
      </c>
      <c r="BU125" s="1">
        <v>0</v>
      </c>
      <c r="BV125" s="1">
        <v>0</v>
      </c>
      <c r="BW125" s="1">
        <v>0</v>
      </c>
      <c r="BX125" s="1">
        <v>0</v>
      </c>
      <c r="BY125" s="1">
        <v>0</v>
      </c>
      <c r="BZ125" s="1">
        <v>0</v>
      </c>
      <c r="CA125" s="1">
        <v>0</v>
      </c>
      <c r="CB125" s="1">
        <v>0</v>
      </c>
      <c r="CC125" s="1">
        <v>0</v>
      </c>
      <c r="CD125" s="1">
        <v>0</v>
      </c>
      <c r="CE125" s="1">
        <v>0</v>
      </c>
      <c r="CF125" s="1">
        <v>0</v>
      </c>
      <c r="CG125" s="1">
        <v>0</v>
      </c>
      <c r="CH125" s="1">
        <v>0</v>
      </c>
      <c r="CI125" s="1">
        <v>0</v>
      </c>
      <c r="CJ125" s="1">
        <v>0</v>
      </c>
      <c r="CK125" s="1">
        <v>0</v>
      </c>
      <c r="CL125" s="1">
        <v>0</v>
      </c>
      <c r="CM125" s="1">
        <v>0</v>
      </c>
      <c r="CN125" s="1">
        <v>0</v>
      </c>
      <c r="CO125" s="1">
        <v>0</v>
      </c>
      <c r="CP125" s="1">
        <v>0</v>
      </c>
      <c r="CQ125" s="1">
        <v>0</v>
      </c>
      <c r="CR125" s="1">
        <v>0</v>
      </c>
      <c r="CS125" s="1">
        <v>0</v>
      </c>
      <c r="CT125" s="1">
        <v>0</v>
      </c>
      <c r="CU125" s="1">
        <v>0</v>
      </c>
      <c r="CV125" s="1">
        <v>0</v>
      </c>
      <c r="CW125" s="1">
        <v>0</v>
      </c>
      <c r="CX125" s="1">
        <v>0</v>
      </c>
      <c r="CY125" s="1">
        <v>0</v>
      </c>
      <c r="CZ125" s="1">
        <v>0</v>
      </c>
      <c r="DA125" s="1">
        <v>0</v>
      </c>
      <c r="DB125" s="1">
        <v>0</v>
      </c>
      <c r="DC125" s="1">
        <v>0</v>
      </c>
      <c r="DD125" s="1">
        <v>0</v>
      </c>
      <c r="DE125" s="1">
        <v>0</v>
      </c>
      <c r="DF125" s="1">
        <v>0</v>
      </c>
      <c r="DG125" s="1">
        <v>0</v>
      </c>
      <c r="DH125" s="1">
        <v>0</v>
      </c>
      <c r="DI125" s="1">
        <v>0</v>
      </c>
      <c r="DJ125" s="1">
        <v>0</v>
      </c>
      <c r="DK125" s="1">
        <v>0</v>
      </c>
      <c r="DL125" s="1">
        <v>0</v>
      </c>
      <c r="DM125" s="1">
        <v>0</v>
      </c>
      <c r="DN125" s="1">
        <v>0</v>
      </c>
      <c r="DO125" s="1">
        <v>0</v>
      </c>
      <c r="DP125" s="1">
        <v>0</v>
      </c>
      <c r="DQ125" s="1">
        <v>0</v>
      </c>
      <c r="DR125" s="1">
        <v>0</v>
      </c>
      <c r="DS125" s="1">
        <v>0</v>
      </c>
      <c r="DT125" s="1">
        <v>0</v>
      </c>
      <c r="DU125" s="1">
        <v>0</v>
      </c>
      <c r="DV125" s="1">
        <v>0</v>
      </c>
      <c r="DW125" s="1">
        <v>0</v>
      </c>
      <c r="DX125" s="1">
        <v>0</v>
      </c>
      <c r="DY125" s="1">
        <v>0</v>
      </c>
      <c r="DZ125" s="1">
        <v>0</v>
      </c>
      <c r="EA125" s="1">
        <v>0</v>
      </c>
      <c r="EB125" s="1">
        <v>0</v>
      </c>
      <c r="EC125" s="1">
        <v>0</v>
      </c>
      <c r="ED125" s="30">
        <v>0</v>
      </c>
      <c r="EE125" s="11">
        <v>0</v>
      </c>
      <c r="EF125" s="9">
        <f>EC122</f>
        <v>-1840713562.228826</v>
      </c>
      <c r="EG125" s="11">
        <f>ED122</f>
        <v>0</v>
      </c>
      <c r="EH125" s="11">
        <f>EE122</f>
        <v>110442813.73372957</v>
      </c>
      <c r="EI125" s="6">
        <f>2*F2+C43</f>
        <v>3681436199.5681849</v>
      </c>
      <c r="EJ125" s="7">
        <f>EG122</f>
        <v>0</v>
      </c>
      <c r="EK125" s="7">
        <f>EH122</f>
        <v>0</v>
      </c>
      <c r="EL125" s="7">
        <f>EI122</f>
        <v>-1840713562.228826</v>
      </c>
      <c r="EM125" s="7">
        <f>EJ122</f>
        <v>0</v>
      </c>
      <c r="EN125" s="8">
        <f>EK122</f>
        <v>-110442813.73372957</v>
      </c>
      <c r="EO125" s="30">
        <v>0</v>
      </c>
      <c r="EP125" s="1">
        <v>0</v>
      </c>
      <c r="EQ125" s="1">
        <v>0</v>
      </c>
      <c r="ER125" s="1">
        <v>0</v>
      </c>
      <c r="ES125" s="1">
        <v>0</v>
      </c>
      <c r="ET125" s="1">
        <v>0</v>
      </c>
      <c r="EU125" s="1">
        <v>0</v>
      </c>
      <c r="EV125" s="1">
        <v>0</v>
      </c>
      <c r="EW125" s="1">
        <v>0</v>
      </c>
      <c r="EX125" s="1">
        <v>0</v>
      </c>
      <c r="EY125" s="1">
        <v>0</v>
      </c>
      <c r="EZ125" s="1">
        <v>0</v>
      </c>
      <c r="FA125" s="1">
        <v>0</v>
      </c>
      <c r="FB125" s="1">
        <v>0</v>
      </c>
      <c r="FC125" s="1">
        <v>0</v>
      </c>
      <c r="FD125" s="1">
        <v>0</v>
      </c>
      <c r="FE125" s="1">
        <v>0</v>
      </c>
      <c r="FF125" s="1">
        <v>0</v>
      </c>
      <c r="FG125" s="1">
        <v>0</v>
      </c>
      <c r="FH125" s="1">
        <v>0</v>
      </c>
      <c r="FI125" s="1">
        <v>0</v>
      </c>
      <c r="FJ125" s="29">
        <v>0</v>
      </c>
      <c r="FK125" s="29">
        <v>0</v>
      </c>
      <c r="FL125" s="29">
        <v>0</v>
      </c>
    </row>
    <row r="126" spans="1:168">
      <c r="A126" s="1"/>
      <c r="B126" s="1"/>
      <c r="C126" s="3"/>
      <c r="D126" s="3"/>
      <c r="E126" s="3"/>
      <c r="K126" s="3"/>
      <c r="L126" s="3"/>
      <c r="M126" s="19">
        <f>deltaWp</f>
        <v>-0.99549217210626573</v>
      </c>
      <c r="N126" s="36">
        <v>-1.320203573733547E-4</v>
      </c>
      <c r="O126" s="3"/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0</v>
      </c>
      <c r="AW126" s="1">
        <v>0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0</v>
      </c>
      <c r="BG126" s="1">
        <v>0</v>
      </c>
      <c r="BH126" s="1">
        <v>0</v>
      </c>
      <c r="BI126" s="1">
        <v>0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  <c r="BO126" s="1">
        <v>0</v>
      </c>
      <c r="BP126" s="1">
        <v>0</v>
      </c>
      <c r="BQ126" s="1">
        <v>0</v>
      </c>
      <c r="BR126" s="1">
        <v>0</v>
      </c>
      <c r="BS126" s="1">
        <v>0</v>
      </c>
      <c r="BT126" s="1">
        <v>0</v>
      </c>
      <c r="BU126" s="1">
        <v>0</v>
      </c>
      <c r="BV126" s="1">
        <v>0</v>
      </c>
      <c r="BW126" s="1">
        <v>0</v>
      </c>
      <c r="BX126" s="1">
        <v>0</v>
      </c>
      <c r="BY126" s="1">
        <v>0</v>
      </c>
      <c r="BZ126" s="1">
        <v>0</v>
      </c>
      <c r="CA126" s="1">
        <v>0</v>
      </c>
      <c r="CB126" s="1">
        <v>0</v>
      </c>
      <c r="CC126" s="1">
        <v>0</v>
      </c>
      <c r="CD126" s="1">
        <v>0</v>
      </c>
      <c r="CE126" s="1">
        <v>0</v>
      </c>
      <c r="CF126" s="1">
        <v>0</v>
      </c>
      <c r="CG126" s="1">
        <v>0</v>
      </c>
      <c r="CH126" s="1">
        <v>0</v>
      </c>
      <c r="CI126" s="1">
        <v>0</v>
      </c>
      <c r="CJ126" s="1">
        <v>0</v>
      </c>
      <c r="CK126" s="1">
        <v>0</v>
      </c>
      <c r="CL126" s="1">
        <v>0</v>
      </c>
      <c r="CM126" s="1">
        <v>0</v>
      </c>
      <c r="CN126" s="1">
        <v>0</v>
      </c>
      <c r="CO126" s="1">
        <v>0</v>
      </c>
      <c r="CP126" s="1">
        <v>0</v>
      </c>
      <c r="CQ126" s="1">
        <v>0</v>
      </c>
      <c r="CR126" s="1">
        <v>0</v>
      </c>
      <c r="CS126" s="1">
        <v>0</v>
      </c>
      <c r="CT126" s="1">
        <v>0</v>
      </c>
      <c r="CU126" s="1">
        <v>0</v>
      </c>
      <c r="CV126" s="1">
        <v>0</v>
      </c>
      <c r="CW126" s="1">
        <v>0</v>
      </c>
      <c r="CX126" s="1">
        <v>0</v>
      </c>
      <c r="CY126" s="1">
        <v>0</v>
      </c>
      <c r="CZ126" s="1">
        <v>0</v>
      </c>
      <c r="DA126" s="1">
        <v>0</v>
      </c>
      <c r="DB126" s="1">
        <v>0</v>
      </c>
      <c r="DC126" s="1">
        <v>0</v>
      </c>
      <c r="DD126" s="1">
        <v>0</v>
      </c>
      <c r="DE126" s="1">
        <v>0</v>
      </c>
      <c r="DF126" s="1">
        <v>0</v>
      </c>
      <c r="DG126" s="1">
        <v>0</v>
      </c>
      <c r="DH126" s="1">
        <v>0</v>
      </c>
      <c r="DI126" s="1">
        <v>0</v>
      </c>
      <c r="DJ126" s="1">
        <v>0</v>
      </c>
      <c r="DK126" s="1">
        <v>0</v>
      </c>
      <c r="DL126" s="1">
        <v>0</v>
      </c>
      <c r="DM126" s="1">
        <v>0</v>
      </c>
      <c r="DN126" s="1">
        <v>0</v>
      </c>
      <c r="DO126" s="1">
        <v>0</v>
      </c>
      <c r="DP126" s="1">
        <v>0</v>
      </c>
      <c r="DQ126" s="1">
        <v>0</v>
      </c>
      <c r="DR126" s="1">
        <v>0</v>
      </c>
      <c r="DS126" s="1">
        <v>0</v>
      </c>
      <c r="DT126" s="1">
        <v>0</v>
      </c>
      <c r="DU126" s="1">
        <v>0</v>
      </c>
      <c r="DV126" s="1">
        <v>0</v>
      </c>
      <c r="DW126" s="1">
        <v>0</v>
      </c>
      <c r="DX126" s="1">
        <v>0</v>
      </c>
      <c r="DY126" s="1">
        <v>0</v>
      </c>
      <c r="DZ126" s="1">
        <v>0</v>
      </c>
      <c r="EA126" s="1">
        <v>0</v>
      </c>
      <c r="EB126" s="1">
        <v>0</v>
      </c>
      <c r="EC126" s="1">
        <v>0</v>
      </c>
      <c r="ED126" s="30">
        <v>0</v>
      </c>
      <c r="EE126" s="11">
        <v>0</v>
      </c>
      <c r="EF126" s="9">
        <f>EC123</f>
        <v>0</v>
      </c>
      <c r="EG126" s="11">
        <f>ED123</f>
        <v>-83648995.017262608</v>
      </c>
      <c r="EH126" s="11">
        <f>EE123</f>
        <v>0</v>
      </c>
      <c r="EI126" s="9">
        <f>EF123</f>
        <v>0</v>
      </c>
      <c r="EJ126" s="10">
        <f>2*G3+D43</f>
        <v>167316140.25559095</v>
      </c>
      <c r="EK126" s="11">
        <f>EH123</f>
        <v>0</v>
      </c>
      <c r="EL126" s="11">
        <f>EI123</f>
        <v>0</v>
      </c>
      <c r="EM126" s="11">
        <f>EJ123</f>
        <v>-83648995.017262608</v>
      </c>
      <c r="EN126" s="12">
        <f>EK123</f>
        <v>0</v>
      </c>
      <c r="EO126" s="30">
        <v>0</v>
      </c>
      <c r="EP126" s="1">
        <v>0</v>
      </c>
      <c r="EQ126" s="1">
        <v>0</v>
      </c>
      <c r="ER126" s="1">
        <v>0</v>
      </c>
      <c r="ES126" s="1">
        <v>0</v>
      </c>
      <c r="ET126" s="1">
        <v>0</v>
      </c>
      <c r="EU126" s="1">
        <v>0</v>
      </c>
      <c r="EV126" s="1">
        <v>0</v>
      </c>
      <c r="EW126" s="1">
        <v>0</v>
      </c>
      <c r="EX126" s="1">
        <v>0</v>
      </c>
      <c r="EY126" s="1">
        <v>0</v>
      </c>
      <c r="EZ126" s="1">
        <v>0</v>
      </c>
      <c r="FA126" s="1">
        <v>0</v>
      </c>
      <c r="FB126" s="1">
        <v>0</v>
      </c>
      <c r="FC126" s="1">
        <v>0</v>
      </c>
      <c r="FD126" s="1">
        <v>0</v>
      </c>
      <c r="FE126" s="1">
        <v>0</v>
      </c>
      <c r="FF126" s="1">
        <v>0</v>
      </c>
      <c r="FG126" s="1">
        <v>0</v>
      </c>
      <c r="FH126" s="1">
        <v>0</v>
      </c>
      <c r="FI126" s="1">
        <v>0</v>
      </c>
      <c r="FJ126" s="29">
        <v>0</v>
      </c>
      <c r="FK126" s="29">
        <v>0</v>
      </c>
      <c r="FL126" s="29">
        <v>0</v>
      </c>
    </row>
    <row r="127" spans="1:168">
      <c r="A127" s="1"/>
      <c r="B127" s="1"/>
      <c r="C127" s="3"/>
      <c r="D127" s="3"/>
      <c r="E127" s="3"/>
      <c r="K127" s="3"/>
      <c r="L127" s="3"/>
      <c r="M127" s="20">
        <v>0</v>
      </c>
      <c r="N127" s="37">
        <v>4.1694400000120047E-5</v>
      </c>
      <c r="O127" s="3"/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0</v>
      </c>
      <c r="AW127" s="1">
        <v>0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0</v>
      </c>
      <c r="BG127" s="1">
        <v>0</v>
      </c>
      <c r="BH127" s="1">
        <v>0</v>
      </c>
      <c r="BI127" s="1"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  <c r="BO127" s="1">
        <v>0</v>
      </c>
      <c r="BP127" s="1">
        <v>0</v>
      </c>
      <c r="BQ127" s="1">
        <v>0</v>
      </c>
      <c r="BR127" s="1">
        <v>0</v>
      </c>
      <c r="BS127" s="1">
        <v>0</v>
      </c>
      <c r="BT127" s="1">
        <v>0</v>
      </c>
      <c r="BU127" s="1">
        <v>0</v>
      </c>
      <c r="BV127" s="1">
        <v>0</v>
      </c>
      <c r="BW127" s="1">
        <v>0</v>
      </c>
      <c r="BX127" s="1">
        <v>0</v>
      </c>
      <c r="BY127" s="1">
        <v>0</v>
      </c>
      <c r="BZ127" s="1">
        <v>0</v>
      </c>
      <c r="CA127" s="1">
        <v>0</v>
      </c>
      <c r="CB127" s="1">
        <v>0</v>
      </c>
      <c r="CC127" s="1">
        <v>0</v>
      </c>
      <c r="CD127" s="1">
        <v>0</v>
      </c>
      <c r="CE127" s="1">
        <v>0</v>
      </c>
      <c r="CF127" s="1">
        <v>0</v>
      </c>
      <c r="CG127" s="1">
        <v>0</v>
      </c>
      <c r="CH127" s="1">
        <v>0</v>
      </c>
      <c r="CI127" s="1">
        <v>0</v>
      </c>
      <c r="CJ127" s="1">
        <v>0</v>
      </c>
      <c r="CK127" s="1">
        <v>0</v>
      </c>
      <c r="CL127" s="1">
        <v>0</v>
      </c>
      <c r="CM127" s="1">
        <v>0</v>
      </c>
      <c r="CN127" s="1">
        <v>0</v>
      </c>
      <c r="CO127" s="1">
        <v>0</v>
      </c>
      <c r="CP127" s="1">
        <v>0</v>
      </c>
      <c r="CQ127" s="1">
        <v>0</v>
      </c>
      <c r="CR127" s="1">
        <v>0</v>
      </c>
      <c r="CS127" s="1">
        <v>0</v>
      </c>
      <c r="CT127" s="1">
        <v>0</v>
      </c>
      <c r="CU127" s="1">
        <v>0</v>
      </c>
      <c r="CV127" s="1">
        <v>0</v>
      </c>
      <c r="CW127" s="1">
        <v>0</v>
      </c>
      <c r="CX127" s="1">
        <v>0</v>
      </c>
      <c r="CY127" s="1">
        <v>0</v>
      </c>
      <c r="CZ127" s="1">
        <v>0</v>
      </c>
      <c r="DA127" s="1">
        <v>0</v>
      </c>
      <c r="DB127" s="1">
        <v>0</v>
      </c>
      <c r="DC127" s="1">
        <v>0</v>
      </c>
      <c r="DD127" s="1">
        <v>0</v>
      </c>
      <c r="DE127" s="1">
        <v>0</v>
      </c>
      <c r="DF127" s="1">
        <v>0</v>
      </c>
      <c r="DG127" s="1">
        <v>0</v>
      </c>
      <c r="DH127" s="1">
        <v>0</v>
      </c>
      <c r="DI127" s="1">
        <v>0</v>
      </c>
      <c r="DJ127" s="1">
        <v>0</v>
      </c>
      <c r="DK127" s="1">
        <v>0</v>
      </c>
      <c r="DL127" s="1">
        <v>0</v>
      </c>
      <c r="DM127" s="1">
        <v>0</v>
      </c>
      <c r="DN127" s="1">
        <v>0</v>
      </c>
      <c r="DO127" s="1">
        <v>0</v>
      </c>
      <c r="DP127" s="1">
        <v>0</v>
      </c>
      <c r="DQ127" s="1">
        <v>0</v>
      </c>
      <c r="DR127" s="1">
        <v>0</v>
      </c>
      <c r="DS127" s="1">
        <v>0</v>
      </c>
      <c r="DT127" s="1">
        <v>0</v>
      </c>
      <c r="DU127" s="1">
        <v>0</v>
      </c>
      <c r="DV127" s="1">
        <v>0</v>
      </c>
      <c r="DW127" s="1">
        <v>0</v>
      </c>
      <c r="DX127" s="1">
        <v>0</v>
      </c>
      <c r="DY127" s="1">
        <v>0</v>
      </c>
      <c r="DZ127" s="1">
        <v>0</v>
      </c>
      <c r="EA127" s="1">
        <v>0</v>
      </c>
      <c r="EB127" s="1">
        <v>0</v>
      </c>
      <c r="EC127" s="1">
        <v>0</v>
      </c>
      <c r="ED127" s="30">
        <v>0</v>
      </c>
      <c r="EE127" s="30">
        <v>0</v>
      </c>
      <c r="EF127" s="15">
        <f>EC124</f>
        <v>-110442813.73372957</v>
      </c>
      <c r="EG127" s="16">
        <f>ED124</f>
        <v>0</v>
      </c>
      <c r="EH127" s="16">
        <f>EE124</f>
        <v>4417712.5493491823</v>
      </c>
      <c r="EI127" s="9">
        <f>EF124</f>
        <v>0</v>
      </c>
      <c r="EJ127" s="11">
        <f>EG124</f>
        <v>0</v>
      </c>
      <c r="EK127" s="13">
        <f>2*H4+E43</f>
        <v>17670850.197396729</v>
      </c>
      <c r="EL127" s="11">
        <f>EI124</f>
        <v>110442813.73372957</v>
      </c>
      <c r="EM127" s="11">
        <f>EJ124</f>
        <v>0</v>
      </c>
      <c r="EN127" s="12">
        <f>EK124</f>
        <v>4417712.5493491823</v>
      </c>
      <c r="EO127" s="30">
        <v>0</v>
      </c>
      <c r="EP127" s="1">
        <v>0</v>
      </c>
      <c r="EQ127" s="1">
        <v>0</v>
      </c>
      <c r="ER127" s="1">
        <v>0</v>
      </c>
      <c r="ES127" s="1">
        <v>0</v>
      </c>
      <c r="ET127" s="1">
        <v>0</v>
      </c>
      <c r="EU127" s="1">
        <v>0</v>
      </c>
      <c r="EV127" s="1">
        <v>0</v>
      </c>
      <c r="EW127" s="1">
        <v>0</v>
      </c>
      <c r="EX127" s="1">
        <v>0</v>
      </c>
      <c r="EY127" s="1">
        <v>0</v>
      </c>
      <c r="EZ127" s="1">
        <v>0</v>
      </c>
      <c r="FA127" s="1">
        <v>0</v>
      </c>
      <c r="FB127" s="1">
        <v>0</v>
      </c>
      <c r="FC127" s="1">
        <v>0</v>
      </c>
      <c r="FD127" s="1">
        <v>0</v>
      </c>
      <c r="FE127" s="1">
        <v>0</v>
      </c>
      <c r="FF127" s="1">
        <v>0</v>
      </c>
      <c r="FG127" s="1">
        <v>0</v>
      </c>
      <c r="FH127" s="1">
        <v>0</v>
      </c>
      <c r="FI127" s="1">
        <v>0</v>
      </c>
      <c r="FJ127" s="29">
        <v>0</v>
      </c>
      <c r="FK127" s="29">
        <v>0</v>
      </c>
      <c r="FL127" s="29">
        <v>0</v>
      </c>
    </row>
    <row r="128" spans="1:168">
      <c r="A128" s="1"/>
      <c r="B128" s="1"/>
      <c r="C128" s="3"/>
      <c r="D128" s="3"/>
      <c r="E128" s="3"/>
      <c r="K128" s="3"/>
      <c r="L128" s="3"/>
      <c r="M128" s="18">
        <v>0</v>
      </c>
      <c r="N128" s="38">
        <v>-3.5617685248238572E-4</v>
      </c>
      <c r="O128" s="3"/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"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0</v>
      </c>
      <c r="BG128" s="1">
        <v>0</v>
      </c>
      <c r="BH128" s="1">
        <v>0</v>
      </c>
      <c r="BI128" s="1">
        <v>0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  <c r="BO128" s="1">
        <v>0</v>
      </c>
      <c r="BP128" s="1">
        <v>0</v>
      </c>
      <c r="BQ128" s="1">
        <v>0</v>
      </c>
      <c r="BR128" s="1">
        <v>0</v>
      </c>
      <c r="BS128" s="1">
        <v>0</v>
      </c>
      <c r="BT128" s="1">
        <v>0</v>
      </c>
      <c r="BU128" s="1">
        <v>0</v>
      </c>
      <c r="BV128" s="1">
        <v>0</v>
      </c>
      <c r="BW128" s="1">
        <v>0</v>
      </c>
      <c r="BX128" s="1">
        <v>0</v>
      </c>
      <c r="BY128" s="1">
        <v>0</v>
      </c>
      <c r="BZ128" s="1">
        <v>0</v>
      </c>
      <c r="CA128" s="1">
        <v>0</v>
      </c>
      <c r="CB128" s="1">
        <v>0</v>
      </c>
      <c r="CC128" s="1">
        <v>0</v>
      </c>
      <c r="CD128" s="1">
        <v>0</v>
      </c>
      <c r="CE128" s="1">
        <v>0</v>
      </c>
      <c r="CF128" s="1">
        <v>0</v>
      </c>
      <c r="CG128" s="1">
        <v>0</v>
      </c>
      <c r="CH128" s="1">
        <v>0</v>
      </c>
      <c r="CI128" s="1">
        <v>0</v>
      </c>
      <c r="CJ128" s="1">
        <v>0</v>
      </c>
      <c r="CK128" s="1">
        <v>0</v>
      </c>
      <c r="CL128" s="1">
        <v>0</v>
      </c>
      <c r="CM128" s="1">
        <v>0</v>
      </c>
      <c r="CN128" s="1">
        <v>0</v>
      </c>
      <c r="CO128" s="1">
        <v>0</v>
      </c>
      <c r="CP128" s="1">
        <v>0</v>
      </c>
      <c r="CQ128" s="1">
        <v>0</v>
      </c>
      <c r="CR128" s="1">
        <v>0</v>
      </c>
      <c r="CS128" s="1">
        <v>0</v>
      </c>
      <c r="CT128" s="1">
        <v>0</v>
      </c>
      <c r="CU128" s="1">
        <v>0</v>
      </c>
      <c r="CV128" s="1">
        <v>0</v>
      </c>
      <c r="CW128" s="1">
        <v>0</v>
      </c>
      <c r="CX128" s="1">
        <v>0</v>
      </c>
      <c r="CY128" s="1">
        <v>0</v>
      </c>
      <c r="CZ128" s="1">
        <v>0</v>
      </c>
      <c r="DA128" s="1">
        <v>0</v>
      </c>
      <c r="DB128" s="1">
        <v>0</v>
      </c>
      <c r="DC128" s="1">
        <v>0</v>
      </c>
      <c r="DD128" s="1">
        <v>0</v>
      </c>
      <c r="DE128" s="1">
        <v>0</v>
      </c>
      <c r="DF128" s="1">
        <v>0</v>
      </c>
      <c r="DG128" s="1">
        <v>0</v>
      </c>
      <c r="DH128" s="1">
        <v>0</v>
      </c>
      <c r="DI128" s="1">
        <v>0</v>
      </c>
      <c r="DJ128" s="1">
        <v>0</v>
      </c>
      <c r="DK128" s="1">
        <v>0</v>
      </c>
      <c r="DL128" s="1">
        <v>0</v>
      </c>
      <c r="DM128" s="1">
        <v>0</v>
      </c>
      <c r="DN128" s="1">
        <v>0</v>
      </c>
      <c r="DO128" s="1">
        <v>0</v>
      </c>
      <c r="DP128" s="1">
        <v>0</v>
      </c>
      <c r="DQ128" s="1">
        <v>0</v>
      </c>
      <c r="DR128" s="1">
        <v>0</v>
      </c>
      <c r="DS128" s="1">
        <v>0</v>
      </c>
      <c r="DT128" s="1">
        <v>0</v>
      </c>
      <c r="DU128" s="1">
        <v>0</v>
      </c>
      <c r="DV128" s="1">
        <v>0</v>
      </c>
      <c r="DW128" s="1">
        <v>0</v>
      </c>
      <c r="DX128" s="1">
        <v>0</v>
      </c>
      <c r="DY128" s="1">
        <v>0</v>
      </c>
      <c r="DZ128" s="1">
        <v>0</v>
      </c>
      <c r="EA128" s="1">
        <v>0</v>
      </c>
      <c r="EB128" s="1">
        <v>0</v>
      </c>
      <c r="EC128" s="1">
        <v>0</v>
      </c>
      <c r="ED128" s="30">
        <v>0</v>
      </c>
      <c r="EE128" s="30">
        <v>0</v>
      </c>
      <c r="EF128" s="30">
        <v>0</v>
      </c>
      <c r="EG128" s="30">
        <v>0</v>
      </c>
      <c r="EH128" s="30">
        <v>0</v>
      </c>
      <c r="EI128" s="9">
        <f>EF125</f>
        <v>-1840713562.228826</v>
      </c>
      <c r="EJ128" s="11">
        <f>EG125</f>
        <v>0</v>
      </c>
      <c r="EK128" s="11">
        <f>EH125</f>
        <v>110442813.73372957</v>
      </c>
      <c r="EL128" s="6">
        <f>2*F2+C44</f>
        <v>3681436318.8006229</v>
      </c>
      <c r="EM128" s="7">
        <f>EJ125</f>
        <v>0</v>
      </c>
      <c r="EN128" s="7">
        <f>EK125</f>
        <v>0</v>
      </c>
      <c r="EO128" s="7">
        <f>EL125</f>
        <v>-1840713562.228826</v>
      </c>
      <c r="EP128" s="7">
        <f>EM125</f>
        <v>0</v>
      </c>
      <c r="EQ128" s="8">
        <f>EN125</f>
        <v>-110442813.73372957</v>
      </c>
      <c r="ER128" s="2">
        <v>0</v>
      </c>
      <c r="ES128" s="1">
        <v>0</v>
      </c>
      <c r="ET128" s="1">
        <v>0</v>
      </c>
      <c r="EU128" s="1">
        <v>0</v>
      </c>
      <c r="EV128" s="1">
        <v>0</v>
      </c>
      <c r="EW128" s="1">
        <v>0</v>
      </c>
      <c r="EX128" s="1">
        <v>0</v>
      </c>
      <c r="EY128" s="1">
        <v>0</v>
      </c>
      <c r="EZ128" s="1">
        <v>0</v>
      </c>
      <c r="FA128" s="1">
        <v>0</v>
      </c>
      <c r="FB128" s="1">
        <v>0</v>
      </c>
      <c r="FC128" s="1">
        <v>0</v>
      </c>
      <c r="FD128" s="1">
        <v>0</v>
      </c>
      <c r="FE128" s="1">
        <v>0</v>
      </c>
      <c r="FF128" s="1">
        <v>0</v>
      </c>
      <c r="FG128" s="1">
        <v>0</v>
      </c>
      <c r="FH128" s="1">
        <v>0</v>
      </c>
      <c r="FI128" s="1">
        <v>0</v>
      </c>
      <c r="FJ128" s="29">
        <v>0</v>
      </c>
      <c r="FK128" s="29">
        <v>0</v>
      </c>
      <c r="FL128" s="29">
        <v>0</v>
      </c>
    </row>
    <row r="129" spans="1:168">
      <c r="A129" s="1"/>
      <c r="B129" s="1"/>
      <c r="C129" s="3"/>
      <c r="D129" s="3"/>
      <c r="E129" s="3"/>
      <c r="K129" s="3"/>
      <c r="L129" s="3"/>
      <c r="M129" s="19">
        <f>deltaWp</f>
        <v>-0.99549217210626573</v>
      </c>
      <c r="N129" s="36">
        <v>-1.3185442685265613E-4</v>
      </c>
      <c r="O129" s="3"/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>
        <v>0</v>
      </c>
      <c r="AU129" s="1">
        <v>0</v>
      </c>
      <c r="AV129" s="1">
        <v>0</v>
      </c>
      <c r="AW129" s="1">
        <v>0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0</v>
      </c>
      <c r="BG129" s="1">
        <v>0</v>
      </c>
      <c r="BH129" s="1">
        <v>0</v>
      </c>
      <c r="BI129" s="1">
        <v>0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  <c r="BO129" s="1">
        <v>0</v>
      </c>
      <c r="BP129" s="1">
        <v>0</v>
      </c>
      <c r="BQ129" s="1">
        <v>0</v>
      </c>
      <c r="BR129" s="1">
        <v>0</v>
      </c>
      <c r="BS129" s="1">
        <v>0</v>
      </c>
      <c r="BT129" s="1">
        <v>0</v>
      </c>
      <c r="BU129" s="1">
        <v>0</v>
      </c>
      <c r="BV129" s="1">
        <v>0</v>
      </c>
      <c r="BW129" s="1">
        <v>0</v>
      </c>
      <c r="BX129" s="1">
        <v>0</v>
      </c>
      <c r="BY129" s="1">
        <v>0</v>
      </c>
      <c r="BZ129" s="1">
        <v>0</v>
      </c>
      <c r="CA129" s="1">
        <v>0</v>
      </c>
      <c r="CB129" s="1">
        <v>0</v>
      </c>
      <c r="CC129" s="1">
        <v>0</v>
      </c>
      <c r="CD129" s="1">
        <v>0</v>
      </c>
      <c r="CE129" s="1">
        <v>0</v>
      </c>
      <c r="CF129" s="1">
        <v>0</v>
      </c>
      <c r="CG129" s="1">
        <v>0</v>
      </c>
      <c r="CH129" s="1">
        <v>0</v>
      </c>
      <c r="CI129" s="1">
        <v>0</v>
      </c>
      <c r="CJ129" s="1">
        <v>0</v>
      </c>
      <c r="CK129" s="1">
        <v>0</v>
      </c>
      <c r="CL129" s="1">
        <v>0</v>
      </c>
      <c r="CM129" s="1">
        <v>0</v>
      </c>
      <c r="CN129" s="1">
        <v>0</v>
      </c>
      <c r="CO129" s="1">
        <v>0</v>
      </c>
      <c r="CP129" s="1">
        <v>0</v>
      </c>
      <c r="CQ129" s="1">
        <v>0</v>
      </c>
      <c r="CR129" s="1">
        <v>0</v>
      </c>
      <c r="CS129" s="1">
        <v>0</v>
      </c>
      <c r="CT129" s="1">
        <v>0</v>
      </c>
      <c r="CU129" s="1">
        <v>0</v>
      </c>
      <c r="CV129" s="1">
        <v>0</v>
      </c>
      <c r="CW129" s="1">
        <v>0</v>
      </c>
      <c r="CX129" s="1">
        <v>0</v>
      </c>
      <c r="CY129" s="1">
        <v>0</v>
      </c>
      <c r="CZ129" s="1">
        <v>0</v>
      </c>
      <c r="DA129" s="1">
        <v>0</v>
      </c>
      <c r="DB129" s="1">
        <v>0</v>
      </c>
      <c r="DC129" s="1">
        <v>0</v>
      </c>
      <c r="DD129" s="1">
        <v>0</v>
      </c>
      <c r="DE129" s="1">
        <v>0</v>
      </c>
      <c r="DF129" s="1">
        <v>0</v>
      </c>
      <c r="DG129" s="1">
        <v>0</v>
      </c>
      <c r="DH129" s="1">
        <v>0</v>
      </c>
      <c r="DI129" s="1">
        <v>0</v>
      </c>
      <c r="DJ129" s="1">
        <v>0</v>
      </c>
      <c r="DK129" s="1">
        <v>0</v>
      </c>
      <c r="DL129" s="1">
        <v>0</v>
      </c>
      <c r="DM129" s="1">
        <v>0</v>
      </c>
      <c r="DN129" s="1">
        <v>0</v>
      </c>
      <c r="DO129" s="1">
        <v>0</v>
      </c>
      <c r="DP129" s="1">
        <v>0</v>
      </c>
      <c r="DQ129" s="1">
        <v>0</v>
      </c>
      <c r="DR129" s="1">
        <v>0</v>
      </c>
      <c r="DS129" s="1">
        <v>0</v>
      </c>
      <c r="DT129" s="1">
        <v>0</v>
      </c>
      <c r="DU129" s="1">
        <v>0</v>
      </c>
      <c r="DV129" s="1">
        <v>0</v>
      </c>
      <c r="DW129" s="1">
        <v>0</v>
      </c>
      <c r="DX129" s="1">
        <v>0</v>
      </c>
      <c r="DY129" s="1">
        <v>0</v>
      </c>
      <c r="DZ129" s="1">
        <v>0</v>
      </c>
      <c r="EA129" s="1">
        <v>0</v>
      </c>
      <c r="EB129" s="1">
        <v>0</v>
      </c>
      <c r="EC129" s="1">
        <v>0</v>
      </c>
      <c r="ED129" s="30">
        <v>0</v>
      </c>
      <c r="EE129" s="30">
        <v>0</v>
      </c>
      <c r="EF129" s="30">
        <v>0</v>
      </c>
      <c r="EG129" s="30">
        <v>0</v>
      </c>
      <c r="EH129" s="30">
        <v>0</v>
      </c>
      <c r="EI129" s="9">
        <f>EF126</f>
        <v>0</v>
      </c>
      <c r="EJ129" s="11">
        <f>EG126</f>
        <v>-83648995.017262608</v>
      </c>
      <c r="EK129" s="11">
        <f>EH126</f>
        <v>0</v>
      </c>
      <c r="EL129" s="9">
        <f>EI126</f>
        <v>0</v>
      </c>
      <c r="EM129" s="10">
        <f>2*G3+D44</f>
        <v>167316378.7204667</v>
      </c>
      <c r="EN129" s="11">
        <f>EK126</f>
        <v>0</v>
      </c>
      <c r="EO129" s="11">
        <f>EL126</f>
        <v>0</v>
      </c>
      <c r="EP129" s="11">
        <f>EM126</f>
        <v>-83648995.017262608</v>
      </c>
      <c r="EQ129" s="12">
        <f>EN126</f>
        <v>0</v>
      </c>
      <c r="ER129" s="2">
        <v>0</v>
      </c>
      <c r="ES129" s="1">
        <v>0</v>
      </c>
      <c r="ET129" s="1">
        <v>0</v>
      </c>
      <c r="EU129" s="1">
        <v>0</v>
      </c>
      <c r="EV129" s="1">
        <v>0</v>
      </c>
      <c r="EW129" s="1">
        <v>0</v>
      </c>
      <c r="EX129" s="1">
        <v>0</v>
      </c>
      <c r="EY129" s="1">
        <v>0</v>
      </c>
      <c r="EZ129" s="1">
        <v>0</v>
      </c>
      <c r="FA129" s="1">
        <v>0</v>
      </c>
      <c r="FB129" s="1">
        <v>0</v>
      </c>
      <c r="FC129" s="1">
        <v>0</v>
      </c>
      <c r="FD129" s="1">
        <v>0</v>
      </c>
      <c r="FE129" s="1">
        <v>0</v>
      </c>
      <c r="FF129" s="1">
        <v>0</v>
      </c>
      <c r="FG129" s="1">
        <v>0</v>
      </c>
      <c r="FH129" s="1">
        <v>0</v>
      </c>
      <c r="FI129" s="1">
        <v>0</v>
      </c>
      <c r="FJ129" s="29">
        <v>0</v>
      </c>
      <c r="FK129" s="29">
        <v>0</v>
      </c>
      <c r="FL129" s="29">
        <v>0</v>
      </c>
    </row>
    <row r="130" spans="1:168">
      <c r="A130" s="1"/>
      <c r="B130" s="1"/>
      <c r="C130" s="3"/>
      <c r="D130" s="3"/>
      <c r="E130" s="3"/>
      <c r="K130" s="3"/>
      <c r="L130" s="3"/>
      <c r="M130" s="19">
        <v>0</v>
      </c>
      <c r="N130" s="36">
        <v>3.3701649038333557E-5</v>
      </c>
      <c r="O130" s="3"/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  <c r="AU130" s="1">
        <v>0</v>
      </c>
      <c r="AV130" s="1">
        <v>0</v>
      </c>
      <c r="AW130" s="1">
        <v>0</v>
      </c>
      <c r="AX130" s="1">
        <v>0</v>
      </c>
      <c r="AY130" s="1">
        <v>0</v>
      </c>
      <c r="AZ130" s="1">
        <v>0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>
        <v>0</v>
      </c>
      <c r="BG130" s="1">
        <v>0</v>
      </c>
      <c r="BH130" s="1">
        <v>0</v>
      </c>
      <c r="BI130" s="1"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  <c r="BO130" s="1">
        <v>0</v>
      </c>
      <c r="BP130" s="1">
        <v>0</v>
      </c>
      <c r="BQ130" s="1">
        <v>0</v>
      </c>
      <c r="BR130" s="1">
        <v>0</v>
      </c>
      <c r="BS130" s="1">
        <v>0</v>
      </c>
      <c r="BT130" s="1">
        <v>0</v>
      </c>
      <c r="BU130" s="1">
        <v>0</v>
      </c>
      <c r="BV130" s="1">
        <v>0</v>
      </c>
      <c r="BW130" s="1">
        <v>0</v>
      </c>
      <c r="BX130" s="1">
        <v>0</v>
      </c>
      <c r="BY130" s="1">
        <v>0</v>
      </c>
      <c r="BZ130" s="1">
        <v>0</v>
      </c>
      <c r="CA130" s="1">
        <v>0</v>
      </c>
      <c r="CB130" s="1">
        <v>0</v>
      </c>
      <c r="CC130" s="1">
        <v>0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I130" s="1">
        <v>0</v>
      </c>
      <c r="CJ130" s="1">
        <v>0</v>
      </c>
      <c r="CK130" s="1">
        <v>0</v>
      </c>
      <c r="CL130" s="1">
        <v>0</v>
      </c>
      <c r="CM130" s="1">
        <v>0</v>
      </c>
      <c r="CN130" s="1">
        <v>0</v>
      </c>
      <c r="CO130" s="1">
        <v>0</v>
      </c>
      <c r="CP130" s="1">
        <v>0</v>
      </c>
      <c r="CQ130" s="1">
        <v>0</v>
      </c>
      <c r="CR130" s="1">
        <v>0</v>
      </c>
      <c r="CS130" s="1">
        <v>0</v>
      </c>
      <c r="CT130" s="1">
        <v>0</v>
      </c>
      <c r="CU130" s="1">
        <v>0</v>
      </c>
      <c r="CV130" s="1">
        <v>0</v>
      </c>
      <c r="CW130" s="1">
        <v>0</v>
      </c>
      <c r="CX130" s="1">
        <v>0</v>
      </c>
      <c r="CY130" s="1">
        <v>0</v>
      </c>
      <c r="CZ130" s="1">
        <v>0</v>
      </c>
      <c r="DA130" s="1">
        <v>0</v>
      </c>
      <c r="DB130" s="1">
        <v>0</v>
      </c>
      <c r="DC130" s="1">
        <v>0</v>
      </c>
      <c r="DD130" s="1">
        <v>0</v>
      </c>
      <c r="DE130" s="1">
        <v>0</v>
      </c>
      <c r="DF130" s="1">
        <v>0</v>
      </c>
      <c r="DG130" s="1">
        <v>0</v>
      </c>
      <c r="DH130" s="1">
        <v>0</v>
      </c>
      <c r="DI130" s="1">
        <v>0</v>
      </c>
      <c r="DJ130" s="1">
        <v>0</v>
      </c>
      <c r="DK130" s="1">
        <v>0</v>
      </c>
      <c r="DL130" s="1">
        <v>0</v>
      </c>
      <c r="DM130" s="1">
        <v>0</v>
      </c>
      <c r="DN130" s="1">
        <v>0</v>
      </c>
      <c r="DO130" s="1">
        <v>0</v>
      </c>
      <c r="DP130" s="1">
        <v>0</v>
      </c>
      <c r="DQ130" s="1">
        <v>0</v>
      </c>
      <c r="DR130" s="1">
        <v>0</v>
      </c>
      <c r="DS130" s="1">
        <v>0</v>
      </c>
      <c r="DT130" s="1">
        <v>0</v>
      </c>
      <c r="DU130" s="1">
        <v>0</v>
      </c>
      <c r="DV130" s="1">
        <v>0</v>
      </c>
      <c r="DW130" s="1">
        <v>0</v>
      </c>
      <c r="DX130" s="1">
        <v>0</v>
      </c>
      <c r="DY130" s="1">
        <v>0</v>
      </c>
      <c r="DZ130" s="1">
        <v>0</v>
      </c>
      <c r="EA130" s="1">
        <v>0</v>
      </c>
      <c r="EB130" s="1">
        <v>0</v>
      </c>
      <c r="EC130" s="1">
        <v>0</v>
      </c>
      <c r="ED130" s="30">
        <v>0</v>
      </c>
      <c r="EE130" s="30">
        <v>0</v>
      </c>
      <c r="EF130" s="30">
        <v>0</v>
      </c>
      <c r="EG130" s="30">
        <v>0</v>
      </c>
      <c r="EH130" s="30">
        <v>0</v>
      </c>
      <c r="EI130" s="15">
        <f>EF127</f>
        <v>-110442813.73372957</v>
      </c>
      <c r="EJ130" s="16">
        <f>EG127</f>
        <v>0</v>
      </c>
      <c r="EK130" s="16">
        <f>EH127</f>
        <v>4417712.5493491823</v>
      </c>
      <c r="EL130" s="9">
        <f>EI127</f>
        <v>0</v>
      </c>
      <c r="EM130" s="11">
        <f>EJ127</f>
        <v>0</v>
      </c>
      <c r="EN130" s="13">
        <f>2*H4+E44</f>
        <v>17670850.197396729</v>
      </c>
      <c r="EO130" s="11">
        <f>EL127</f>
        <v>110442813.73372957</v>
      </c>
      <c r="EP130" s="11">
        <f>EM127</f>
        <v>0</v>
      </c>
      <c r="EQ130" s="12">
        <f>EN127</f>
        <v>4417712.5493491823</v>
      </c>
      <c r="ER130" s="2">
        <v>0</v>
      </c>
      <c r="ES130" s="1">
        <v>0</v>
      </c>
      <c r="ET130" s="1">
        <v>0</v>
      </c>
      <c r="EU130" s="1">
        <v>0</v>
      </c>
      <c r="EV130" s="1">
        <v>0</v>
      </c>
      <c r="EW130" s="1">
        <v>0</v>
      </c>
      <c r="EX130" s="1">
        <v>0</v>
      </c>
      <c r="EY130" s="1">
        <v>0</v>
      </c>
      <c r="EZ130" s="1">
        <v>0</v>
      </c>
      <c r="FA130" s="1">
        <v>0</v>
      </c>
      <c r="FB130" s="1">
        <v>0</v>
      </c>
      <c r="FC130" s="1">
        <v>0</v>
      </c>
      <c r="FD130" s="1">
        <v>0</v>
      </c>
      <c r="FE130" s="1">
        <v>0</v>
      </c>
      <c r="FF130" s="1">
        <v>0</v>
      </c>
      <c r="FG130" s="1">
        <v>0</v>
      </c>
      <c r="FH130" s="1">
        <v>0</v>
      </c>
      <c r="FI130" s="1">
        <v>0</v>
      </c>
      <c r="FJ130" s="29">
        <v>0</v>
      </c>
      <c r="FK130" s="29">
        <v>0</v>
      </c>
      <c r="FL130" s="29">
        <v>0</v>
      </c>
    </row>
    <row r="131" spans="1:168">
      <c r="A131" s="1"/>
      <c r="B131" s="1"/>
      <c r="C131" s="3"/>
      <c r="D131" s="3"/>
      <c r="E131" s="3"/>
      <c r="K131" s="3"/>
      <c r="L131" s="3"/>
      <c r="M131" s="19">
        <v>0</v>
      </c>
      <c r="N131" s="34">
        <v>-3.5982446878304132E-4</v>
      </c>
      <c r="O131" s="3"/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0</v>
      </c>
      <c r="AW131" s="1">
        <v>0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G131" s="1">
        <v>0</v>
      </c>
      <c r="BH131" s="1">
        <v>0</v>
      </c>
      <c r="BI131" s="1"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  <c r="BO131" s="1">
        <v>0</v>
      </c>
      <c r="BP131" s="1">
        <v>0</v>
      </c>
      <c r="BQ131" s="1">
        <v>0</v>
      </c>
      <c r="BR131" s="1">
        <v>0</v>
      </c>
      <c r="BS131" s="1">
        <v>0</v>
      </c>
      <c r="BT131" s="1">
        <v>0</v>
      </c>
      <c r="BU131" s="1">
        <v>0</v>
      </c>
      <c r="BV131" s="1">
        <v>0</v>
      </c>
      <c r="BW131" s="1">
        <v>0</v>
      </c>
      <c r="BX131" s="1">
        <v>0</v>
      </c>
      <c r="BY131" s="1">
        <v>0</v>
      </c>
      <c r="BZ131" s="1">
        <v>0</v>
      </c>
      <c r="CA131" s="1">
        <v>0</v>
      </c>
      <c r="CB131" s="1">
        <v>0</v>
      </c>
      <c r="CC131" s="1">
        <v>0</v>
      </c>
      <c r="CD131" s="1">
        <v>0</v>
      </c>
      <c r="CE131" s="1">
        <v>0</v>
      </c>
      <c r="CF131" s="1">
        <v>0</v>
      </c>
      <c r="CG131" s="1">
        <v>0</v>
      </c>
      <c r="CH131" s="1">
        <v>0</v>
      </c>
      <c r="CI131" s="1">
        <v>0</v>
      </c>
      <c r="CJ131" s="1">
        <v>0</v>
      </c>
      <c r="CK131" s="1">
        <v>0</v>
      </c>
      <c r="CL131" s="1">
        <v>0</v>
      </c>
      <c r="CM131" s="1">
        <v>0</v>
      </c>
      <c r="CN131" s="1">
        <v>0</v>
      </c>
      <c r="CO131" s="1">
        <v>0</v>
      </c>
      <c r="CP131" s="1">
        <v>0</v>
      </c>
      <c r="CQ131" s="1">
        <v>0</v>
      </c>
      <c r="CR131" s="1">
        <v>0</v>
      </c>
      <c r="CS131" s="1">
        <v>0</v>
      </c>
      <c r="CT131" s="1">
        <v>0</v>
      </c>
      <c r="CU131" s="1">
        <v>0</v>
      </c>
      <c r="CV131" s="1">
        <v>0</v>
      </c>
      <c r="CW131" s="1">
        <v>0</v>
      </c>
      <c r="CX131" s="1">
        <v>0</v>
      </c>
      <c r="CY131" s="1">
        <v>0</v>
      </c>
      <c r="CZ131" s="1">
        <v>0</v>
      </c>
      <c r="DA131" s="1">
        <v>0</v>
      </c>
      <c r="DB131" s="1">
        <v>0</v>
      </c>
      <c r="DC131" s="1">
        <v>0</v>
      </c>
      <c r="DD131" s="1">
        <v>0</v>
      </c>
      <c r="DE131" s="1">
        <v>0</v>
      </c>
      <c r="DF131" s="1">
        <v>0</v>
      </c>
      <c r="DG131" s="1">
        <v>0</v>
      </c>
      <c r="DH131" s="1">
        <v>0</v>
      </c>
      <c r="DI131" s="1">
        <v>0</v>
      </c>
      <c r="DJ131" s="1">
        <v>0</v>
      </c>
      <c r="DK131" s="1">
        <v>0</v>
      </c>
      <c r="DL131" s="1">
        <v>0</v>
      </c>
      <c r="DM131" s="1">
        <v>0</v>
      </c>
      <c r="DN131" s="1">
        <v>0</v>
      </c>
      <c r="DO131" s="1">
        <v>0</v>
      </c>
      <c r="DP131" s="1">
        <v>0</v>
      </c>
      <c r="DQ131" s="1">
        <v>0</v>
      </c>
      <c r="DR131" s="1">
        <v>0</v>
      </c>
      <c r="DS131" s="1">
        <v>0</v>
      </c>
      <c r="DT131" s="1">
        <v>0</v>
      </c>
      <c r="DU131" s="1">
        <v>0</v>
      </c>
      <c r="DV131" s="1">
        <v>0</v>
      </c>
      <c r="DW131" s="1">
        <v>0</v>
      </c>
      <c r="DX131" s="1">
        <v>0</v>
      </c>
      <c r="DY131" s="1">
        <v>0</v>
      </c>
      <c r="DZ131" s="1">
        <v>0</v>
      </c>
      <c r="EA131" s="1">
        <v>0</v>
      </c>
      <c r="EB131" s="1">
        <v>0</v>
      </c>
      <c r="EC131" s="1">
        <v>0</v>
      </c>
      <c r="ED131" s="30">
        <v>0</v>
      </c>
      <c r="EE131" s="30">
        <v>0</v>
      </c>
      <c r="EF131" s="30">
        <v>0</v>
      </c>
      <c r="EG131" s="30">
        <v>0</v>
      </c>
      <c r="EH131" s="30">
        <v>0</v>
      </c>
      <c r="EI131" s="30">
        <v>0</v>
      </c>
      <c r="EJ131" s="30">
        <v>0</v>
      </c>
      <c r="EK131" s="30">
        <v>0</v>
      </c>
      <c r="EL131" s="9">
        <f>EI128</f>
        <v>-1840713562.228826</v>
      </c>
      <c r="EM131" s="11">
        <f>EJ128</f>
        <v>0</v>
      </c>
      <c r="EN131" s="11">
        <f>EK128</f>
        <v>110442813.73372957</v>
      </c>
      <c r="EO131" s="6">
        <f>2*F2+C45</f>
        <v>3681436436.7388372</v>
      </c>
      <c r="EP131" s="7">
        <f>EM128</f>
        <v>0</v>
      </c>
      <c r="EQ131" s="7">
        <f>EN128</f>
        <v>0</v>
      </c>
      <c r="ER131" s="7">
        <f>EO128</f>
        <v>-1840713562.228826</v>
      </c>
      <c r="ES131" s="7">
        <f>EP128</f>
        <v>0</v>
      </c>
      <c r="ET131" s="8">
        <f>EQ128</f>
        <v>-110442813.73372957</v>
      </c>
      <c r="EU131" s="1">
        <v>0</v>
      </c>
      <c r="EV131" s="1">
        <v>0</v>
      </c>
      <c r="EW131" s="1">
        <v>0</v>
      </c>
      <c r="EX131" s="1">
        <v>0</v>
      </c>
      <c r="EY131" s="1">
        <v>0</v>
      </c>
      <c r="EZ131" s="1">
        <v>0</v>
      </c>
      <c r="FA131" s="1">
        <v>0</v>
      </c>
      <c r="FB131" s="1">
        <v>0</v>
      </c>
      <c r="FC131" s="1">
        <v>0</v>
      </c>
      <c r="FD131" s="1">
        <v>0</v>
      </c>
      <c r="FE131" s="1">
        <v>0</v>
      </c>
      <c r="FF131" s="1">
        <v>0</v>
      </c>
      <c r="FG131" s="1">
        <v>0</v>
      </c>
      <c r="FH131" s="1">
        <v>0</v>
      </c>
      <c r="FI131" s="1">
        <v>0</v>
      </c>
      <c r="FJ131" s="29">
        <v>0</v>
      </c>
      <c r="FK131" s="29">
        <v>0</v>
      </c>
      <c r="FL131" s="29">
        <v>0</v>
      </c>
    </row>
    <row r="132" spans="1:168">
      <c r="A132" s="1"/>
      <c r="B132" s="1"/>
      <c r="C132" s="3"/>
      <c r="D132" s="3"/>
      <c r="E132" s="3"/>
      <c r="K132" s="3"/>
      <c r="L132" s="3"/>
      <c r="M132" s="19">
        <f>deltaWp</f>
        <v>-0.99549217210626573</v>
      </c>
      <c r="N132" s="34">
        <v>-1.3170558126493245E-4</v>
      </c>
      <c r="O132" s="3"/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1">
        <v>0</v>
      </c>
      <c r="AV132" s="1">
        <v>0</v>
      </c>
      <c r="AW132" s="1">
        <v>0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>
        <v>0</v>
      </c>
      <c r="BH132" s="1">
        <v>0</v>
      </c>
      <c r="BI132" s="1"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  <c r="BO132" s="1">
        <v>0</v>
      </c>
      <c r="BP132" s="1">
        <v>0</v>
      </c>
      <c r="BQ132" s="1">
        <v>0</v>
      </c>
      <c r="BR132" s="1">
        <v>0</v>
      </c>
      <c r="BS132" s="1">
        <v>0</v>
      </c>
      <c r="BT132" s="1">
        <v>0</v>
      </c>
      <c r="BU132" s="1">
        <v>0</v>
      </c>
      <c r="BV132" s="1">
        <v>0</v>
      </c>
      <c r="BW132" s="1">
        <v>0</v>
      </c>
      <c r="BX132" s="1">
        <v>0</v>
      </c>
      <c r="BY132" s="1">
        <v>0</v>
      </c>
      <c r="BZ132" s="1">
        <v>0</v>
      </c>
      <c r="CA132" s="1">
        <v>0</v>
      </c>
      <c r="CB132" s="1">
        <v>0</v>
      </c>
      <c r="CC132" s="1">
        <v>0</v>
      </c>
      <c r="CD132" s="1">
        <v>0</v>
      </c>
      <c r="CE132" s="1">
        <v>0</v>
      </c>
      <c r="CF132" s="1">
        <v>0</v>
      </c>
      <c r="CG132" s="1">
        <v>0</v>
      </c>
      <c r="CH132" s="1">
        <v>0</v>
      </c>
      <c r="CI132" s="1">
        <v>0</v>
      </c>
      <c r="CJ132" s="1">
        <v>0</v>
      </c>
      <c r="CK132" s="1">
        <v>0</v>
      </c>
      <c r="CL132" s="1">
        <v>0</v>
      </c>
      <c r="CM132" s="1">
        <v>0</v>
      </c>
      <c r="CN132" s="1">
        <v>0</v>
      </c>
      <c r="CO132" s="1">
        <v>0</v>
      </c>
      <c r="CP132" s="1">
        <v>0</v>
      </c>
      <c r="CQ132" s="1">
        <v>0</v>
      </c>
      <c r="CR132" s="1">
        <v>0</v>
      </c>
      <c r="CS132" s="1">
        <v>0</v>
      </c>
      <c r="CT132" s="1">
        <v>0</v>
      </c>
      <c r="CU132" s="1">
        <v>0</v>
      </c>
      <c r="CV132" s="1">
        <v>0</v>
      </c>
      <c r="CW132" s="1">
        <v>0</v>
      </c>
      <c r="CX132" s="1">
        <v>0</v>
      </c>
      <c r="CY132" s="1">
        <v>0</v>
      </c>
      <c r="CZ132" s="1">
        <v>0</v>
      </c>
      <c r="DA132" s="1">
        <v>0</v>
      </c>
      <c r="DB132" s="1">
        <v>0</v>
      </c>
      <c r="DC132" s="1">
        <v>0</v>
      </c>
      <c r="DD132" s="1">
        <v>0</v>
      </c>
      <c r="DE132" s="1">
        <v>0</v>
      </c>
      <c r="DF132" s="1">
        <v>0</v>
      </c>
      <c r="DG132" s="1">
        <v>0</v>
      </c>
      <c r="DH132" s="1">
        <v>0</v>
      </c>
      <c r="DI132" s="1">
        <v>0</v>
      </c>
      <c r="DJ132" s="1">
        <v>0</v>
      </c>
      <c r="DK132" s="1">
        <v>0</v>
      </c>
      <c r="DL132" s="1">
        <v>0</v>
      </c>
      <c r="DM132" s="1">
        <v>0</v>
      </c>
      <c r="DN132" s="1">
        <v>0</v>
      </c>
      <c r="DO132" s="1">
        <v>0</v>
      </c>
      <c r="DP132" s="1">
        <v>0</v>
      </c>
      <c r="DQ132" s="1">
        <v>0</v>
      </c>
      <c r="DR132" s="1">
        <v>0</v>
      </c>
      <c r="DS132" s="1">
        <v>0</v>
      </c>
      <c r="DT132" s="1">
        <v>0</v>
      </c>
      <c r="DU132" s="1">
        <v>0</v>
      </c>
      <c r="DV132" s="1">
        <v>0</v>
      </c>
      <c r="DW132" s="1">
        <v>0</v>
      </c>
      <c r="DX132" s="1">
        <v>0</v>
      </c>
      <c r="DY132" s="1">
        <v>0</v>
      </c>
      <c r="DZ132" s="1">
        <v>0</v>
      </c>
      <c r="EA132" s="1">
        <v>0</v>
      </c>
      <c r="EB132" s="1">
        <v>0</v>
      </c>
      <c r="EC132" s="1">
        <v>0</v>
      </c>
      <c r="ED132" s="30">
        <v>0</v>
      </c>
      <c r="EE132" s="30">
        <v>0</v>
      </c>
      <c r="EF132" s="30">
        <v>0</v>
      </c>
      <c r="EG132" s="30">
        <v>0</v>
      </c>
      <c r="EH132" s="30">
        <v>0</v>
      </c>
      <c r="EI132" s="30">
        <v>0</v>
      </c>
      <c r="EJ132" s="30">
        <v>0</v>
      </c>
      <c r="EK132" s="30">
        <v>0</v>
      </c>
      <c r="EL132" s="9">
        <f>EI129</f>
        <v>0</v>
      </c>
      <c r="EM132" s="11">
        <f>EJ129</f>
        <v>-83648995.017262608</v>
      </c>
      <c r="EN132" s="11">
        <f>EK129</f>
        <v>0</v>
      </c>
      <c r="EO132" s="9">
        <f>EL129</f>
        <v>0</v>
      </c>
      <c r="EP132" s="10">
        <f>2*G3+D45</f>
        <v>167316614.59689569</v>
      </c>
      <c r="EQ132" s="11">
        <f>EN129</f>
        <v>0</v>
      </c>
      <c r="ER132" s="11">
        <f>EO129</f>
        <v>0</v>
      </c>
      <c r="ES132" s="11">
        <f>EP129</f>
        <v>-83648995.017262608</v>
      </c>
      <c r="ET132" s="12">
        <f>EQ129</f>
        <v>0</v>
      </c>
      <c r="EU132" s="1">
        <v>0</v>
      </c>
      <c r="EV132" s="30">
        <v>0</v>
      </c>
      <c r="EW132" s="30">
        <v>0</v>
      </c>
      <c r="EX132" s="30">
        <v>0</v>
      </c>
      <c r="EY132" s="30">
        <v>0</v>
      </c>
      <c r="EZ132" s="30">
        <v>0</v>
      </c>
      <c r="FA132" s="30">
        <v>0</v>
      </c>
      <c r="FB132" s="30">
        <v>0</v>
      </c>
      <c r="FC132" s="30">
        <v>0</v>
      </c>
      <c r="FD132" s="30">
        <v>0</v>
      </c>
      <c r="FE132" s="30">
        <v>0</v>
      </c>
      <c r="FF132" s="30">
        <v>0</v>
      </c>
      <c r="FG132" s="1">
        <v>0</v>
      </c>
      <c r="FH132" s="1">
        <v>0</v>
      </c>
      <c r="FI132" s="1">
        <v>0</v>
      </c>
      <c r="FJ132" s="29">
        <v>0</v>
      </c>
      <c r="FK132" s="29">
        <v>0</v>
      </c>
      <c r="FL132" s="29">
        <v>0</v>
      </c>
    </row>
    <row r="133" spans="1:168">
      <c r="A133" s="1"/>
      <c r="B133" s="1"/>
      <c r="C133" s="3"/>
      <c r="D133" s="3"/>
      <c r="E133" s="3"/>
      <c r="K133" s="3"/>
      <c r="L133" s="3"/>
      <c r="M133" s="20">
        <v>0</v>
      </c>
      <c r="N133" s="35">
        <v>2.7350776559184132E-5</v>
      </c>
      <c r="O133" s="3"/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  <c r="AT133" s="1">
        <v>0</v>
      </c>
      <c r="AU133" s="1">
        <v>0</v>
      </c>
      <c r="AV133" s="1">
        <v>0</v>
      </c>
      <c r="AW133" s="1">
        <v>0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0</v>
      </c>
      <c r="BG133" s="1">
        <v>0</v>
      </c>
      <c r="BH133" s="1">
        <v>0</v>
      </c>
      <c r="BI133" s="1"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  <c r="BO133" s="1">
        <v>0</v>
      </c>
      <c r="BP133" s="1">
        <v>0</v>
      </c>
      <c r="BQ133" s="1">
        <v>0</v>
      </c>
      <c r="BR133" s="1">
        <v>0</v>
      </c>
      <c r="BS133" s="1">
        <v>0</v>
      </c>
      <c r="BT133" s="1">
        <v>0</v>
      </c>
      <c r="BU133" s="1">
        <v>0</v>
      </c>
      <c r="BV133" s="1">
        <v>0</v>
      </c>
      <c r="BW133" s="1">
        <v>0</v>
      </c>
      <c r="BX133" s="1">
        <v>0</v>
      </c>
      <c r="BY133" s="1">
        <v>0</v>
      </c>
      <c r="BZ133" s="1">
        <v>0</v>
      </c>
      <c r="CA133" s="1">
        <v>0</v>
      </c>
      <c r="CB133" s="1">
        <v>0</v>
      </c>
      <c r="CC133" s="1">
        <v>0</v>
      </c>
      <c r="CD133" s="1">
        <v>0</v>
      </c>
      <c r="CE133" s="1">
        <v>0</v>
      </c>
      <c r="CF133" s="1">
        <v>0</v>
      </c>
      <c r="CG133" s="1">
        <v>0</v>
      </c>
      <c r="CH133" s="1">
        <v>0</v>
      </c>
      <c r="CI133" s="1">
        <v>0</v>
      </c>
      <c r="CJ133" s="1">
        <v>0</v>
      </c>
      <c r="CK133" s="1">
        <v>0</v>
      </c>
      <c r="CL133" s="1">
        <v>0</v>
      </c>
      <c r="CM133" s="1">
        <v>0</v>
      </c>
      <c r="CN133" s="1">
        <v>0</v>
      </c>
      <c r="CO133" s="1">
        <v>0</v>
      </c>
      <c r="CP133" s="1">
        <v>0</v>
      </c>
      <c r="CQ133" s="1">
        <v>0</v>
      </c>
      <c r="CR133" s="1">
        <v>0</v>
      </c>
      <c r="CS133" s="1">
        <v>0</v>
      </c>
      <c r="CT133" s="1">
        <v>0</v>
      </c>
      <c r="CU133" s="1">
        <v>0</v>
      </c>
      <c r="CV133" s="1">
        <v>0</v>
      </c>
      <c r="CW133" s="1">
        <v>0</v>
      </c>
      <c r="CX133" s="1">
        <v>0</v>
      </c>
      <c r="CY133" s="1">
        <v>0</v>
      </c>
      <c r="CZ133" s="1">
        <v>0</v>
      </c>
      <c r="DA133" s="1">
        <v>0</v>
      </c>
      <c r="DB133" s="1">
        <v>0</v>
      </c>
      <c r="DC133" s="1">
        <v>0</v>
      </c>
      <c r="DD133" s="1">
        <v>0</v>
      </c>
      <c r="DE133" s="1">
        <v>0</v>
      </c>
      <c r="DF133" s="1">
        <v>0</v>
      </c>
      <c r="DG133" s="1">
        <v>0</v>
      </c>
      <c r="DH133" s="1">
        <v>0</v>
      </c>
      <c r="DI133" s="1">
        <v>0</v>
      </c>
      <c r="DJ133" s="1">
        <v>0</v>
      </c>
      <c r="DK133" s="1">
        <v>0</v>
      </c>
      <c r="DL133" s="1">
        <v>0</v>
      </c>
      <c r="DM133" s="1">
        <v>0</v>
      </c>
      <c r="DN133" s="1">
        <v>0</v>
      </c>
      <c r="DO133" s="1">
        <v>0</v>
      </c>
      <c r="DP133" s="1">
        <v>0</v>
      </c>
      <c r="DQ133" s="1">
        <v>0</v>
      </c>
      <c r="DR133" s="1">
        <v>0</v>
      </c>
      <c r="DS133" s="1">
        <v>0</v>
      </c>
      <c r="DT133" s="1">
        <v>0</v>
      </c>
      <c r="DU133" s="1">
        <v>0</v>
      </c>
      <c r="DV133" s="1">
        <v>0</v>
      </c>
      <c r="DW133" s="1">
        <v>0</v>
      </c>
      <c r="DX133" s="1">
        <v>0</v>
      </c>
      <c r="DY133" s="1">
        <v>0</v>
      </c>
      <c r="DZ133" s="1">
        <v>0</v>
      </c>
      <c r="EA133" s="1">
        <v>0</v>
      </c>
      <c r="EB133" s="1">
        <v>0</v>
      </c>
      <c r="EC133" s="1">
        <v>0</v>
      </c>
      <c r="ED133" s="1">
        <v>0</v>
      </c>
      <c r="EE133" s="1">
        <v>0</v>
      </c>
      <c r="EF133" s="1">
        <v>0</v>
      </c>
      <c r="EG133" s="1">
        <v>0</v>
      </c>
      <c r="EH133" s="1">
        <v>0</v>
      </c>
      <c r="EI133" s="1">
        <v>0</v>
      </c>
      <c r="EJ133" s="1">
        <v>0</v>
      </c>
      <c r="EK133" s="1">
        <v>0</v>
      </c>
      <c r="EL133" s="15">
        <f>EI130</f>
        <v>-110442813.73372957</v>
      </c>
      <c r="EM133" s="16">
        <f>EJ130</f>
        <v>0</v>
      </c>
      <c r="EN133" s="16">
        <f>EK130</f>
        <v>4417712.5493491823</v>
      </c>
      <c r="EO133" s="9">
        <f>EL130</f>
        <v>0</v>
      </c>
      <c r="EP133" s="11">
        <f>EM130</f>
        <v>0</v>
      </c>
      <c r="EQ133" s="13">
        <f>2*H4+E45</f>
        <v>17670850.197396729</v>
      </c>
      <c r="ER133" s="11">
        <f>EO130</f>
        <v>110442813.73372957</v>
      </c>
      <c r="ES133" s="11">
        <f>EP130</f>
        <v>0</v>
      </c>
      <c r="ET133" s="12">
        <f>EQ130</f>
        <v>4417712.5493491823</v>
      </c>
      <c r="EU133" s="1">
        <v>0</v>
      </c>
      <c r="EV133" s="30">
        <v>0</v>
      </c>
      <c r="EW133" s="30">
        <v>0</v>
      </c>
      <c r="EX133" s="30">
        <v>0</v>
      </c>
      <c r="EY133" s="30">
        <v>0</v>
      </c>
      <c r="EZ133" s="30">
        <v>0</v>
      </c>
      <c r="FA133" s="30">
        <v>0</v>
      </c>
      <c r="FB133" s="30">
        <v>0</v>
      </c>
      <c r="FC133" s="30">
        <v>0</v>
      </c>
      <c r="FD133" s="30">
        <v>0</v>
      </c>
      <c r="FE133" s="30">
        <v>0</v>
      </c>
      <c r="FF133" s="30">
        <v>0</v>
      </c>
      <c r="FG133" s="1">
        <v>0</v>
      </c>
      <c r="FH133" s="1">
        <v>0</v>
      </c>
      <c r="FI133" s="1">
        <v>0</v>
      </c>
      <c r="FJ133" s="29">
        <v>0</v>
      </c>
      <c r="FK133" s="29">
        <v>0</v>
      </c>
      <c r="FL133" s="29">
        <v>0</v>
      </c>
    </row>
    <row r="134" spans="1:168">
      <c r="A134" s="1"/>
      <c r="B134" s="1"/>
      <c r="C134" s="3"/>
      <c r="D134" s="3"/>
      <c r="E134" s="3"/>
      <c r="K134" s="3"/>
      <c r="L134" s="3"/>
      <c r="M134" s="18">
        <v>0</v>
      </c>
      <c r="N134" s="33">
        <v>-3.6279951504989251E-4</v>
      </c>
      <c r="O134" s="3"/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0</v>
      </c>
      <c r="BG134" s="1">
        <v>0</v>
      </c>
      <c r="BH134" s="1">
        <v>0</v>
      </c>
      <c r="BI134" s="1"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  <c r="BO134" s="1">
        <v>0</v>
      </c>
      <c r="BP134" s="1">
        <v>0</v>
      </c>
      <c r="BQ134" s="1">
        <v>0</v>
      </c>
      <c r="BR134" s="1">
        <v>0</v>
      </c>
      <c r="BS134" s="1">
        <v>0</v>
      </c>
      <c r="BT134" s="1">
        <v>0</v>
      </c>
      <c r="BU134" s="1">
        <v>0</v>
      </c>
      <c r="BV134" s="1">
        <v>0</v>
      </c>
      <c r="BW134" s="1">
        <v>0</v>
      </c>
      <c r="BX134" s="1">
        <v>0</v>
      </c>
      <c r="BY134" s="1">
        <v>0</v>
      </c>
      <c r="BZ134" s="1">
        <v>0</v>
      </c>
      <c r="CA134" s="1">
        <v>0</v>
      </c>
      <c r="CB134" s="1">
        <v>0</v>
      </c>
      <c r="CC134" s="1">
        <v>0</v>
      </c>
      <c r="CD134" s="1">
        <v>0</v>
      </c>
      <c r="CE134" s="1">
        <v>0</v>
      </c>
      <c r="CF134" s="1">
        <v>0</v>
      </c>
      <c r="CG134" s="1">
        <v>0</v>
      </c>
      <c r="CH134" s="1">
        <v>0</v>
      </c>
      <c r="CI134" s="1">
        <v>0</v>
      </c>
      <c r="CJ134" s="1">
        <v>0</v>
      </c>
      <c r="CK134" s="1">
        <v>0</v>
      </c>
      <c r="CL134" s="1">
        <v>0</v>
      </c>
      <c r="CM134" s="1">
        <v>0</v>
      </c>
      <c r="CN134" s="1">
        <v>0</v>
      </c>
      <c r="CO134" s="1">
        <v>0</v>
      </c>
      <c r="CP134" s="1">
        <v>0</v>
      </c>
      <c r="CQ134" s="1">
        <v>0</v>
      </c>
      <c r="CR134" s="1">
        <v>0</v>
      </c>
      <c r="CS134" s="1">
        <v>0</v>
      </c>
      <c r="CT134" s="1">
        <v>0</v>
      </c>
      <c r="CU134" s="1">
        <v>0</v>
      </c>
      <c r="CV134" s="1">
        <v>0</v>
      </c>
      <c r="CW134" s="1">
        <v>0</v>
      </c>
      <c r="CX134" s="1">
        <v>0</v>
      </c>
      <c r="CY134" s="1">
        <v>0</v>
      </c>
      <c r="CZ134" s="1">
        <v>0</v>
      </c>
      <c r="DA134" s="1">
        <v>0</v>
      </c>
      <c r="DB134" s="1">
        <v>0</v>
      </c>
      <c r="DC134" s="1">
        <v>0</v>
      </c>
      <c r="DD134" s="1">
        <v>0</v>
      </c>
      <c r="DE134" s="1">
        <v>0</v>
      </c>
      <c r="DF134" s="1">
        <v>0</v>
      </c>
      <c r="DG134" s="1">
        <v>0</v>
      </c>
      <c r="DH134" s="1">
        <v>0</v>
      </c>
      <c r="DI134" s="1">
        <v>0</v>
      </c>
      <c r="DJ134" s="1">
        <v>0</v>
      </c>
      <c r="DK134" s="1">
        <v>0</v>
      </c>
      <c r="DL134" s="1">
        <v>0</v>
      </c>
      <c r="DM134" s="1">
        <v>0</v>
      </c>
      <c r="DN134" s="1">
        <v>0</v>
      </c>
      <c r="DO134" s="1">
        <v>0</v>
      </c>
      <c r="DP134" s="1">
        <v>0</v>
      </c>
      <c r="DQ134" s="1">
        <v>0</v>
      </c>
      <c r="DR134" s="1">
        <v>0</v>
      </c>
      <c r="DS134" s="1">
        <v>0</v>
      </c>
      <c r="DT134" s="1">
        <v>0</v>
      </c>
      <c r="DU134" s="1">
        <v>0</v>
      </c>
      <c r="DV134" s="1">
        <v>0</v>
      </c>
      <c r="DW134" s="1">
        <v>0</v>
      </c>
      <c r="DX134" s="1">
        <v>0</v>
      </c>
      <c r="DY134" s="1">
        <v>0</v>
      </c>
      <c r="DZ134" s="1">
        <v>0</v>
      </c>
      <c r="EA134" s="1">
        <v>0</v>
      </c>
      <c r="EB134" s="1">
        <v>0</v>
      </c>
      <c r="EC134" s="1">
        <v>0</v>
      </c>
      <c r="ED134" s="1">
        <v>0</v>
      </c>
      <c r="EE134" s="1">
        <v>0</v>
      </c>
      <c r="EF134" s="1">
        <v>0</v>
      </c>
      <c r="EG134" s="1">
        <v>0</v>
      </c>
      <c r="EH134" s="1">
        <v>0</v>
      </c>
      <c r="EI134" s="1">
        <v>0</v>
      </c>
      <c r="EJ134" s="1">
        <v>0</v>
      </c>
      <c r="EK134" s="1">
        <v>0</v>
      </c>
      <c r="EL134" s="1">
        <v>0</v>
      </c>
      <c r="EM134" s="1">
        <v>0</v>
      </c>
      <c r="EN134" s="1">
        <v>0</v>
      </c>
      <c r="EO134" s="9">
        <f>EL131</f>
        <v>-1840713562.228826</v>
      </c>
      <c r="EP134" s="11">
        <f>EM131</f>
        <v>0</v>
      </c>
      <c r="EQ134" s="11">
        <f>EN131</f>
        <v>110442813.73372957</v>
      </c>
      <c r="ER134" s="6">
        <f>2*F2+C46</f>
        <v>3681436553.4264965</v>
      </c>
      <c r="ES134" s="7">
        <f>EP131</f>
        <v>0</v>
      </c>
      <c r="ET134" s="7">
        <f>EQ131</f>
        <v>0</v>
      </c>
      <c r="EU134" s="7">
        <f>ER131</f>
        <v>-1840713562.228826</v>
      </c>
      <c r="EV134" s="7">
        <f>ES131</f>
        <v>0</v>
      </c>
      <c r="EW134" s="8">
        <f>ET131</f>
        <v>-110442813.73372957</v>
      </c>
      <c r="EX134" s="11">
        <v>0</v>
      </c>
      <c r="EY134" s="30">
        <v>0</v>
      </c>
      <c r="EZ134" s="30">
        <v>0</v>
      </c>
      <c r="FA134" s="30">
        <v>0</v>
      </c>
      <c r="FB134" s="30">
        <v>0</v>
      </c>
      <c r="FC134" s="30">
        <v>0</v>
      </c>
      <c r="FD134" s="30">
        <v>0</v>
      </c>
      <c r="FE134" s="30">
        <v>0</v>
      </c>
      <c r="FF134" s="30">
        <v>0</v>
      </c>
      <c r="FG134" s="1">
        <v>0</v>
      </c>
      <c r="FH134" s="1">
        <v>0</v>
      </c>
      <c r="FI134" s="1">
        <v>0</v>
      </c>
      <c r="FJ134" s="29">
        <v>0</v>
      </c>
      <c r="FK134" s="29">
        <v>0</v>
      </c>
      <c r="FL134" s="29">
        <v>0</v>
      </c>
    </row>
    <row r="135" spans="1:168">
      <c r="A135" s="1"/>
      <c r="B135" s="1"/>
      <c r="C135" s="3"/>
      <c r="D135" s="3"/>
      <c r="E135" s="3"/>
      <c r="K135" s="3"/>
      <c r="L135" s="3"/>
      <c r="M135" s="19">
        <f>deltaWp</f>
        <v>-0.99549217210626573</v>
      </c>
      <c r="N135" s="34">
        <v>-1.3157415927734169E-4</v>
      </c>
      <c r="O135" s="3"/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0</v>
      </c>
      <c r="BG135" s="1">
        <v>0</v>
      </c>
      <c r="BH135" s="1">
        <v>0</v>
      </c>
      <c r="BI135" s="1"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  <c r="BO135" s="1">
        <v>0</v>
      </c>
      <c r="BP135" s="1">
        <v>0</v>
      </c>
      <c r="BQ135" s="1">
        <v>0</v>
      </c>
      <c r="BR135" s="1">
        <v>0</v>
      </c>
      <c r="BS135" s="1">
        <v>0</v>
      </c>
      <c r="BT135" s="1">
        <v>0</v>
      </c>
      <c r="BU135" s="1">
        <v>0</v>
      </c>
      <c r="BV135" s="1">
        <v>0</v>
      </c>
      <c r="BW135" s="1">
        <v>0</v>
      </c>
      <c r="BX135" s="1">
        <v>0</v>
      </c>
      <c r="BY135" s="1">
        <v>0</v>
      </c>
      <c r="BZ135" s="1">
        <v>0</v>
      </c>
      <c r="CA135" s="1">
        <v>0</v>
      </c>
      <c r="CB135" s="1">
        <v>0</v>
      </c>
      <c r="CC135" s="1">
        <v>0</v>
      </c>
      <c r="CD135" s="1">
        <v>0</v>
      </c>
      <c r="CE135" s="1">
        <v>0</v>
      </c>
      <c r="CF135" s="1">
        <v>0</v>
      </c>
      <c r="CG135" s="1">
        <v>0</v>
      </c>
      <c r="CH135" s="1">
        <v>0</v>
      </c>
      <c r="CI135" s="1">
        <v>0</v>
      </c>
      <c r="CJ135" s="1">
        <v>0</v>
      </c>
      <c r="CK135" s="1">
        <v>0</v>
      </c>
      <c r="CL135" s="1">
        <v>0</v>
      </c>
      <c r="CM135" s="1">
        <v>0</v>
      </c>
      <c r="CN135" s="1">
        <v>0</v>
      </c>
      <c r="CO135" s="1">
        <v>0</v>
      </c>
      <c r="CP135" s="1">
        <v>0</v>
      </c>
      <c r="CQ135" s="1">
        <v>0</v>
      </c>
      <c r="CR135" s="1">
        <v>0</v>
      </c>
      <c r="CS135" s="1">
        <v>0</v>
      </c>
      <c r="CT135" s="1">
        <v>0</v>
      </c>
      <c r="CU135" s="1">
        <v>0</v>
      </c>
      <c r="CV135" s="1">
        <v>0</v>
      </c>
      <c r="CW135" s="1">
        <v>0</v>
      </c>
      <c r="CX135" s="1">
        <v>0</v>
      </c>
      <c r="CY135" s="1">
        <v>0</v>
      </c>
      <c r="CZ135" s="1">
        <v>0</v>
      </c>
      <c r="DA135" s="1">
        <v>0</v>
      </c>
      <c r="DB135" s="1">
        <v>0</v>
      </c>
      <c r="DC135" s="1">
        <v>0</v>
      </c>
      <c r="DD135" s="1">
        <v>0</v>
      </c>
      <c r="DE135" s="1">
        <v>0</v>
      </c>
      <c r="DF135" s="1">
        <v>0</v>
      </c>
      <c r="DG135" s="1">
        <v>0</v>
      </c>
      <c r="DH135" s="1">
        <v>0</v>
      </c>
      <c r="DI135" s="1">
        <v>0</v>
      </c>
      <c r="DJ135" s="1">
        <v>0</v>
      </c>
      <c r="DK135" s="1">
        <v>0</v>
      </c>
      <c r="DL135" s="1">
        <v>0</v>
      </c>
      <c r="DM135" s="1">
        <v>0</v>
      </c>
      <c r="DN135" s="1">
        <v>0</v>
      </c>
      <c r="DO135" s="1">
        <v>0</v>
      </c>
      <c r="DP135" s="1">
        <v>0</v>
      </c>
      <c r="DQ135" s="1">
        <v>0</v>
      </c>
      <c r="DR135" s="1">
        <v>0</v>
      </c>
      <c r="DS135" s="1">
        <v>0</v>
      </c>
      <c r="DT135" s="1">
        <v>0</v>
      </c>
      <c r="DU135" s="1">
        <v>0</v>
      </c>
      <c r="DV135" s="1">
        <v>0</v>
      </c>
      <c r="DW135" s="1">
        <v>0</v>
      </c>
      <c r="DX135" s="1">
        <v>0</v>
      </c>
      <c r="DY135" s="1">
        <v>0</v>
      </c>
      <c r="DZ135" s="1">
        <v>0</v>
      </c>
      <c r="EA135" s="1">
        <v>0</v>
      </c>
      <c r="EB135" s="1">
        <v>0</v>
      </c>
      <c r="EC135" s="1">
        <v>0</v>
      </c>
      <c r="ED135" s="1">
        <v>0</v>
      </c>
      <c r="EE135" s="1">
        <v>0</v>
      </c>
      <c r="EF135" s="1">
        <v>0</v>
      </c>
      <c r="EG135" s="1">
        <v>0</v>
      </c>
      <c r="EH135" s="1">
        <v>0</v>
      </c>
      <c r="EI135" s="1">
        <v>0</v>
      </c>
      <c r="EJ135" s="1">
        <v>0</v>
      </c>
      <c r="EK135" s="1">
        <v>0</v>
      </c>
      <c r="EL135" s="1">
        <v>0</v>
      </c>
      <c r="EM135" s="1">
        <v>0</v>
      </c>
      <c r="EN135" s="1">
        <v>0</v>
      </c>
      <c r="EO135" s="9">
        <f>EL132</f>
        <v>0</v>
      </c>
      <c r="EP135" s="11">
        <f>EM132</f>
        <v>-83648995.017262608</v>
      </c>
      <c r="EQ135" s="11">
        <f>EN132</f>
        <v>0</v>
      </c>
      <c r="ER135" s="9">
        <f>EO132</f>
        <v>0</v>
      </c>
      <c r="ES135" s="10">
        <f>2*G3+D46</f>
        <v>167316847.97221404</v>
      </c>
      <c r="ET135" s="11">
        <f>EQ132</f>
        <v>0</v>
      </c>
      <c r="EU135" s="11">
        <f>ER132</f>
        <v>0</v>
      </c>
      <c r="EV135" s="11">
        <f>ES132</f>
        <v>-83648995.017262608</v>
      </c>
      <c r="EW135" s="12">
        <f>ET132</f>
        <v>0</v>
      </c>
      <c r="EX135" s="11">
        <v>0</v>
      </c>
      <c r="EY135" s="30">
        <v>0</v>
      </c>
      <c r="EZ135" s="30">
        <v>0</v>
      </c>
      <c r="FA135" s="30">
        <v>0</v>
      </c>
      <c r="FB135" s="30">
        <v>0</v>
      </c>
      <c r="FC135" s="30">
        <v>0</v>
      </c>
      <c r="FD135" s="30">
        <v>0</v>
      </c>
      <c r="FE135" s="30">
        <v>0</v>
      </c>
      <c r="FF135" s="30">
        <v>0</v>
      </c>
      <c r="FG135" s="1">
        <v>0</v>
      </c>
      <c r="FH135" s="1">
        <v>0</v>
      </c>
      <c r="FI135" s="1">
        <v>0</v>
      </c>
      <c r="FJ135" s="29">
        <v>0</v>
      </c>
      <c r="FK135" s="29">
        <v>0</v>
      </c>
      <c r="FL135" s="29">
        <v>0</v>
      </c>
    </row>
    <row r="136" spans="1:168">
      <c r="A136" s="1"/>
      <c r="B136" s="1"/>
      <c r="C136" s="3"/>
      <c r="D136" s="3"/>
      <c r="E136" s="3"/>
      <c r="K136" s="3"/>
      <c r="L136" s="3"/>
      <c r="M136" s="19">
        <v>0</v>
      </c>
      <c r="N136" s="34">
        <v>2.2461808912601928E-5</v>
      </c>
      <c r="O136" s="3"/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  <c r="AV136" s="1">
        <v>0</v>
      </c>
      <c r="AW136" s="1"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0</v>
      </c>
      <c r="BD136" s="1">
        <v>0</v>
      </c>
      <c r="BE136" s="1">
        <v>0</v>
      </c>
      <c r="BF136" s="1">
        <v>0</v>
      </c>
      <c r="BG136" s="1">
        <v>0</v>
      </c>
      <c r="BH136" s="1">
        <v>0</v>
      </c>
      <c r="BI136" s="1">
        <v>0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  <c r="BO136" s="1">
        <v>0</v>
      </c>
      <c r="BP136" s="1">
        <v>0</v>
      </c>
      <c r="BQ136" s="1">
        <v>0</v>
      </c>
      <c r="BR136" s="1">
        <v>0</v>
      </c>
      <c r="BS136" s="1">
        <v>0</v>
      </c>
      <c r="BT136" s="1">
        <v>0</v>
      </c>
      <c r="BU136" s="1">
        <v>0</v>
      </c>
      <c r="BV136" s="1">
        <v>0</v>
      </c>
      <c r="BW136" s="1">
        <v>0</v>
      </c>
      <c r="BX136" s="1">
        <v>0</v>
      </c>
      <c r="BY136" s="1">
        <v>0</v>
      </c>
      <c r="BZ136" s="1">
        <v>0</v>
      </c>
      <c r="CA136" s="1">
        <v>0</v>
      </c>
      <c r="CB136" s="1">
        <v>0</v>
      </c>
      <c r="CC136" s="1">
        <v>0</v>
      </c>
      <c r="CD136" s="1">
        <v>0</v>
      </c>
      <c r="CE136" s="1">
        <v>0</v>
      </c>
      <c r="CF136" s="1">
        <v>0</v>
      </c>
      <c r="CG136" s="1">
        <v>0</v>
      </c>
      <c r="CH136" s="1">
        <v>0</v>
      </c>
      <c r="CI136" s="1">
        <v>0</v>
      </c>
      <c r="CJ136" s="1">
        <v>0</v>
      </c>
      <c r="CK136" s="1">
        <v>0</v>
      </c>
      <c r="CL136" s="1">
        <v>0</v>
      </c>
      <c r="CM136" s="1">
        <v>0</v>
      </c>
      <c r="CN136" s="1">
        <v>0</v>
      </c>
      <c r="CO136" s="1">
        <v>0</v>
      </c>
      <c r="CP136" s="1">
        <v>0</v>
      </c>
      <c r="CQ136" s="1">
        <v>0</v>
      </c>
      <c r="CR136" s="1">
        <v>0</v>
      </c>
      <c r="CS136" s="1">
        <v>0</v>
      </c>
      <c r="CT136" s="1">
        <v>0</v>
      </c>
      <c r="CU136" s="1">
        <v>0</v>
      </c>
      <c r="CV136" s="1">
        <v>0</v>
      </c>
      <c r="CW136" s="1">
        <v>0</v>
      </c>
      <c r="CX136" s="1">
        <v>0</v>
      </c>
      <c r="CY136" s="1">
        <v>0</v>
      </c>
      <c r="CZ136" s="1">
        <v>0</v>
      </c>
      <c r="DA136" s="1">
        <v>0</v>
      </c>
      <c r="DB136" s="1">
        <v>0</v>
      </c>
      <c r="DC136" s="1">
        <v>0</v>
      </c>
      <c r="DD136" s="1">
        <v>0</v>
      </c>
      <c r="DE136" s="1">
        <v>0</v>
      </c>
      <c r="DF136" s="1">
        <v>0</v>
      </c>
      <c r="DG136" s="1">
        <v>0</v>
      </c>
      <c r="DH136" s="1">
        <v>0</v>
      </c>
      <c r="DI136" s="1">
        <v>0</v>
      </c>
      <c r="DJ136" s="1">
        <v>0</v>
      </c>
      <c r="DK136" s="1">
        <v>0</v>
      </c>
      <c r="DL136" s="1">
        <v>0</v>
      </c>
      <c r="DM136" s="1">
        <v>0</v>
      </c>
      <c r="DN136" s="1">
        <v>0</v>
      </c>
      <c r="DO136" s="1">
        <v>0</v>
      </c>
      <c r="DP136" s="1">
        <v>0</v>
      </c>
      <c r="DQ136" s="1">
        <v>0</v>
      </c>
      <c r="DR136" s="1">
        <v>0</v>
      </c>
      <c r="DS136" s="1">
        <v>0</v>
      </c>
      <c r="DT136" s="1">
        <v>0</v>
      </c>
      <c r="DU136" s="1">
        <v>0</v>
      </c>
      <c r="DV136" s="1">
        <v>0</v>
      </c>
      <c r="DW136" s="1">
        <v>0</v>
      </c>
      <c r="DX136" s="1">
        <v>0</v>
      </c>
      <c r="DY136" s="1">
        <v>0</v>
      </c>
      <c r="DZ136" s="1">
        <v>0</v>
      </c>
      <c r="EA136" s="1">
        <v>0</v>
      </c>
      <c r="EB136" s="1">
        <v>0</v>
      </c>
      <c r="EC136" s="1">
        <v>0</v>
      </c>
      <c r="ED136" s="1">
        <v>0</v>
      </c>
      <c r="EE136" s="1">
        <v>0</v>
      </c>
      <c r="EF136" s="1">
        <v>0</v>
      </c>
      <c r="EG136" s="1">
        <v>0</v>
      </c>
      <c r="EH136" s="1">
        <v>0</v>
      </c>
      <c r="EI136" s="1">
        <v>0</v>
      </c>
      <c r="EJ136" s="1">
        <v>0</v>
      </c>
      <c r="EK136" s="1">
        <v>0</v>
      </c>
      <c r="EL136" s="1">
        <v>0</v>
      </c>
      <c r="EM136" s="1">
        <v>0</v>
      </c>
      <c r="EN136" s="1">
        <v>0</v>
      </c>
      <c r="EO136" s="15">
        <f>EL133</f>
        <v>-110442813.73372957</v>
      </c>
      <c r="EP136" s="16">
        <f>EM133</f>
        <v>0</v>
      </c>
      <c r="EQ136" s="16">
        <f>EN133</f>
        <v>4417712.5493491823</v>
      </c>
      <c r="ER136" s="9">
        <f>EO133</f>
        <v>0</v>
      </c>
      <c r="ES136" s="11">
        <f>EP133</f>
        <v>0</v>
      </c>
      <c r="ET136" s="13">
        <f>2*H4+E46</f>
        <v>17670850.197396729</v>
      </c>
      <c r="EU136" s="11">
        <f>ER133</f>
        <v>110442813.73372957</v>
      </c>
      <c r="EV136" s="11">
        <f>ES133</f>
        <v>0</v>
      </c>
      <c r="EW136" s="12">
        <f>ET133</f>
        <v>4417712.5493491823</v>
      </c>
      <c r="EX136" s="11">
        <v>0</v>
      </c>
      <c r="EY136" s="30">
        <v>0</v>
      </c>
      <c r="EZ136" s="30">
        <v>0</v>
      </c>
      <c r="FA136" s="30">
        <v>0</v>
      </c>
      <c r="FB136" s="30">
        <v>0</v>
      </c>
      <c r="FC136" s="30">
        <v>0</v>
      </c>
      <c r="FD136" s="30">
        <v>0</v>
      </c>
      <c r="FE136" s="30">
        <v>0</v>
      </c>
      <c r="FF136" s="30">
        <v>0</v>
      </c>
      <c r="FG136" s="1">
        <v>0</v>
      </c>
      <c r="FH136" s="1">
        <v>0</v>
      </c>
      <c r="FI136" s="1">
        <v>0</v>
      </c>
      <c r="FJ136" s="29">
        <v>0</v>
      </c>
      <c r="FK136" s="29">
        <v>0</v>
      </c>
      <c r="FL136" s="29">
        <v>0</v>
      </c>
    </row>
    <row r="137" spans="1:168">
      <c r="A137" s="1"/>
      <c r="B137" s="1"/>
      <c r="C137" s="3"/>
      <c r="D137" s="3"/>
      <c r="E137" s="3"/>
      <c r="K137" s="3"/>
      <c r="L137" s="3"/>
      <c r="M137" s="19">
        <v>0</v>
      </c>
      <c r="N137" s="36">
        <v>-3.6526642152090753E-4</v>
      </c>
      <c r="O137" s="3"/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  <c r="AT137" s="1">
        <v>0</v>
      </c>
      <c r="AU137" s="1">
        <v>0</v>
      </c>
      <c r="AV137" s="1">
        <v>0</v>
      </c>
      <c r="AW137" s="1">
        <v>0</v>
      </c>
      <c r="AX137" s="1">
        <v>0</v>
      </c>
      <c r="AY137" s="1">
        <v>0</v>
      </c>
      <c r="AZ137" s="1">
        <v>0</v>
      </c>
      <c r="BA137" s="1">
        <v>0</v>
      </c>
      <c r="BB137" s="1">
        <v>0</v>
      </c>
      <c r="BC137" s="1">
        <v>0</v>
      </c>
      <c r="BD137" s="1">
        <v>0</v>
      </c>
      <c r="BE137" s="1">
        <v>0</v>
      </c>
      <c r="BF137" s="1">
        <v>0</v>
      </c>
      <c r="BG137" s="1">
        <v>0</v>
      </c>
      <c r="BH137" s="1">
        <v>0</v>
      </c>
      <c r="BI137" s="1">
        <v>0</v>
      </c>
      <c r="BJ137" s="1">
        <v>0</v>
      </c>
      <c r="BK137" s="1">
        <v>0</v>
      </c>
      <c r="BL137" s="1">
        <v>0</v>
      </c>
      <c r="BM137" s="1">
        <v>0</v>
      </c>
      <c r="BN137" s="1">
        <v>0</v>
      </c>
      <c r="BO137" s="1">
        <v>0</v>
      </c>
      <c r="BP137" s="1">
        <v>0</v>
      </c>
      <c r="BQ137" s="1">
        <v>0</v>
      </c>
      <c r="BR137" s="1">
        <v>0</v>
      </c>
      <c r="BS137" s="1">
        <v>0</v>
      </c>
      <c r="BT137" s="1">
        <v>0</v>
      </c>
      <c r="BU137" s="1">
        <v>0</v>
      </c>
      <c r="BV137" s="1">
        <v>0</v>
      </c>
      <c r="BW137" s="1">
        <v>0</v>
      </c>
      <c r="BX137" s="1">
        <v>0</v>
      </c>
      <c r="BY137" s="1">
        <v>0</v>
      </c>
      <c r="BZ137" s="1">
        <v>0</v>
      </c>
      <c r="CA137" s="1">
        <v>0</v>
      </c>
      <c r="CB137" s="1">
        <v>0</v>
      </c>
      <c r="CC137" s="1">
        <v>0</v>
      </c>
      <c r="CD137" s="1">
        <v>0</v>
      </c>
      <c r="CE137" s="1">
        <v>0</v>
      </c>
      <c r="CF137" s="1">
        <v>0</v>
      </c>
      <c r="CG137" s="1">
        <v>0</v>
      </c>
      <c r="CH137" s="1">
        <v>0</v>
      </c>
      <c r="CI137" s="1">
        <v>0</v>
      </c>
      <c r="CJ137" s="1">
        <v>0</v>
      </c>
      <c r="CK137" s="1">
        <v>0</v>
      </c>
      <c r="CL137" s="1">
        <v>0</v>
      </c>
      <c r="CM137" s="1">
        <v>0</v>
      </c>
      <c r="CN137" s="1">
        <v>0</v>
      </c>
      <c r="CO137" s="1">
        <v>0</v>
      </c>
      <c r="CP137" s="1">
        <v>0</v>
      </c>
      <c r="CQ137" s="1">
        <v>0</v>
      </c>
      <c r="CR137" s="1">
        <v>0</v>
      </c>
      <c r="CS137" s="1">
        <v>0</v>
      </c>
      <c r="CT137" s="1">
        <v>0</v>
      </c>
      <c r="CU137" s="1">
        <v>0</v>
      </c>
      <c r="CV137" s="1">
        <v>0</v>
      </c>
      <c r="CW137" s="1">
        <v>0</v>
      </c>
      <c r="CX137" s="1">
        <v>0</v>
      </c>
      <c r="CY137" s="1">
        <v>0</v>
      </c>
      <c r="CZ137" s="1">
        <v>0</v>
      </c>
      <c r="DA137" s="1">
        <v>0</v>
      </c>
      <c r="DB137" s="1">
        <v>0</v>
      </c>
      <c r="DC137" s="1">
        <v>0</v>
      </c>
      <c r="DD137" s="1">
        <v>0</v>
      </c>
      <c r="DE137" s="1">
        <v>0</v>
      </c>
      <c r="DF137" s="1">
        <v>0</v>
      </c>
      <c r="DG137" s="1">
        <v>0</v>
      </c>
      <c r="DH137" s="1">
        <v>0</v>
      </c>
      <c r="DI137" s="1">
        <v>0</v>
      </c>
      <c r="DJ137" s="1">
        <v>0</v>
      </c>
      <c r="DK137" s="1">
        <v>0</v>
      </c>
      <c r="DL137" s="1">
        <v>0</v>
      </c>
      <c r="DM137" s="1">
        <v>0</v>
      </c>
      <c r="DN137" s="1">
        <v>0</v>
      </c>
      <c r="DO137" s="1">
        <v>0</v>
      </c>
      <c r="DP137" s="1">
        <v>0</v>
      </c>
      <c r="DQ137" s="1">
        <v>0</v>
      </c>
      <c r="DR137" s="1">
        <v>0</v>
      </c>
      <c r="DS137" s="1">
        <v>0</v>
      </c>
      <c r="DT137" s="1">
        <v>0</v>
      </c>
      <c r="DU137" s="1">
        <v>0</v>
      </c>
      <c r="DV137" s="1">
        <v>0</v>
      </c>
      <c r="DW137" s="1">
        <v>0</v>
      </c>
      <c r="DX137" s="1">
        <v>0</v>
      </c>
      <c r="DY137" s="1">
        <v>0</v>
      </c>
      <c r="DZ137" s="1">
        <v>0</v>
      </c>
      <c r="EA137" s="1">
        <v>0</v>
      </c>
      <c r="EB137" s="1">
        <v>0</v>
      </c>
      <c r="EC137" s="1">
        <v>0</v>
      </c>
      <c r="ED137" s="1">
        <v>0</v>
      </c>
      <c r="EE137" s="1">
        <v>0</v>
      </c>
      <c r="EF137" s="1">
        <v>0</v>
      </c>
      <c r="EG137" s="1">
        <v>0</v>
      </c>
      <c r="EH137" s="1">
        <v>0</v>
      </c>
      <c r="EI137" s="1">
        <v>0</v>
      </c>
      <c r="EJ137" s="1">
        <v>0</v>
      </c>
      <c r="EK137" s="1">
        <v>0</v>
      </c>
      <c r="EL137" s="1">
        <v>0</v>
      </c>
      <c r="EM137" s="1">
        <v>0</v>
      </c>
      <c r="EN137" s="1">
        <v>0</v>
      </c>
      <c r="EO137" s="1">
        <v>0</v>
      </c>
      <c r="EP137" s="1">
        <v>0</v>
      </c>
      <c r="EQ137" s="1">
        <v>0</v>
      </c>
      <c r="ER137" s="9">
        <f>EO134</f>
        <v>-1840713562.228826</v>
      </c>
      <c r="ES137" s="11">
        <f>EP134</f>
        <v>0</v>
      </c>
      <c r="ET137" s="11">
        <f>EQ134</f>
        <v>110442813.73372957</v>
      </c>
      <c r="EU137" s="6">
        <f>2*F2+C47</f>
        <v>3681436668.9048405</v>
      </c>
      <c r="EV137" s="7">
        <f>ES134</f>
        <v>0</v>
      </c>
      <c r="EW137" s="7">
        <f>ET134</f>
        <v>0</v>
      </c>
      <c r="EX137" s="7">
        <f>EU134</f>
        <v>-1840713562.228826</v>
      </c>
      <c r="EY137" s="7">
        <f>EV134</f>
        <v>0</v>
      </c>
      <c r="EZ137" s="8">
        <f>EW134</f>
        <v>-110442813.73372957</v>
      </c>
      <c r="FA137" s="30">
        <v>0</v>
      </c>
      <c r="FB137" s="30">
        <v>0</v>
      </c>
      <c r="FC137" s="30">
        <v>0</v>
      </c>
      <c r="FD137" s="30">
        <v>0</v>
      </c>
      <c r="FE137" s="30">
        <v>0</v>
      </c>
      <c r="FF137" s="30">
        <v>0</v>
      </c>
      <c r="FG137" s="1">
        <v>0</v>
      </c>
      <c r="FH137" s="1">
        <v>0</v>
      </c>
      <c r="FI137" s="1">
        <v>0</v>
      </c>
      <c r="FJ137" s="29">
        <v>0</v>
      </c>
      <c r="FK137" s="29">
        <v>0</v>
      </c>
      <c r="FL137" s="29">
        <v>0</v>
      </c>
    </row>
    <row r="138" spans="1:168">
      <c r="A138" s="1"/>
      <c r="B138" s="1"/>
      <c r="C138" s="3"/>
      <c r="D138" s="3"/>
      <c r="E138" s="3"/>
      <c r="K138" s="3"/>
      <c r="L138" s="3"/>
      <c r="M138" s="19">
        <f>deltaWp</f>
        <v>-0.99549217210626573</v>
      </c>
      <c r="N138" s="36">
        <v>-1.3146049871204534E-4</v>
      </c>
      <c r="O138" s="3"/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>
        <v>0</v>
      </c>
      <c r="AT138" s="1">
        <v>0</v>
      </c>
      <c r="AU138" s="1">
        <v>0</v>
      </c>
      <c r="AV138" s="1">
        <v>0</v>
      </c>
      <c r="AW138" s="1">
        <v>0</v>
      </c>
      <c r="AX138" s="1">
        <v>0</v>
      </c>
      <c r="AY138" s="1">
        <v>0</v>
      </c>
      <c r="AZ138" s="1">
        <v>0</v>
      </c>
      <c r="BA138" s="1">
        <v>0</v>
      </c>
      <c r="BB138" s="1">
        <v>0</v>
      </c>
      <c r="BC138" s="1">
        <v>0</v>
      </c>
      <c r="BD138" s="1">
        <v>0</v>
      </c>
      <c r="BE138" s="1">
        <v>0</v>
      </c>
      <c r="BF138" s="1">
        <v>0</v>
      </c>
      <c r="BG138" s="1">
        <v>0</v>
      </c>
      <c r="BH138" s="1">
        <v>0</v>
      </c>
      <c r="BI138" s="1">
        <v>0</v>
      </c>
      <c r="BJ138" s="1">
        <v>0</v>
      </c>
      <c r="BK138" s="1">
        <v>0</v>
      </c>
      <c r="BL138" s="1">
        <v>0</v>
      </c>
      <c r="BM138" s="1">
        <v>0</v>
      </c>
      <c r="BN138" s="1">
        <v>0</v>
      </c>
      <c r="BO138" s="1">
        <v>0</v>
      </c>
      <c r="BP138" s="1">
        <v>0</v>
      </c>
      <c r="BQ138" s="1">
        <v>0</v>
      </c>
      <c r="BR138" s="1">
        <v>0</v>
      </c>
      <c r="BS138" s="1">
        <v>0</v>
      </c>
      <c r="BT138" s="1">
        <v>0</v>
      </c>
      <c r="BU138" s="1">
        <v>0</v>
      </c>
      <c r="BV138" s="1">
        <v>0</v>
      </c>
      <c r="BW138" s="1">
        <v>0</v>
      </c>
      <c r="BX138" s="1">
        <v>0</v>
      </c>
      <c r="BY138" s="1">
        <v>0</v>
      </c>
      <c r="BZ138" s="1">
        <v>0</v>
      </c>
      <c r="CA138" s="1">
        <v>0</v>
      </c>
      <c r="CB138" s="1">
        <v>0</v>
      </c>
      <c r="CC138" s="1">
        <v>0</v>
      </c>
      <c r="CD138" s="1">
        <v>0</v>
      </c>
      <c r="CE138" s="1">
        <v>0</v>
      </c>
      <c r="CF138" s="1">
        <v>0</v>
      </c>
      <c r="CG138" s="1">
        <v>0</v>
      </c>
      <c r="CH138" s="1">
        <v>0</v>
      </c>
      <c r="CI138" s="1">
        <v>0</v>
      </c>
      <c r="CJ138" s="1">
        <v>0</v>
      </c>
      <c r="CK138" s="1">
        <v>0</v>
      </c>
      <c r="CL138" s="1">
        <v>0</v>
      </c>
      <c r="CM138" s="1">
        <v>0</v>
      </c>
      <c r="CN138" s="1">
        <v>0</v>
      </c>
      <c r="CO138" s="1">
        <v>0</v>
      </c>
      <c r="CP138" s="1">
        <v>0</v>
      </c>
      <c r="CQ138" s="1">
        <v>0</v>
      </c>
      <c r="CR138" s="1">
        <v>0</v>
      </c>
      <c r="CS138" s="1">
        <v>0</v>
      </c>
      <c r="CT138" s="1">
        <v>0</v>
      </c>
      <c r="CU138" s="1">
        <v>0</v>
      </c>
      <c r="CV138" s="1">
        <v>0</v>
      </c>
      <c r="CW138" s="1">
        <v>0</v>
      </c>
      <c r="CX138" s="1">
        <v>0</v>
      </c>
      <c r="CY138" s="1">
        <v>0</v>
      </c>
      <c r="CZ138" s="1">
        <v>0</v>
      </c>
      <c r="DA138" s="1">
        <v>0</v>
      </c>
      <c r="DB138" s="1">
        <v>0</v>
      </c>
      <c r="DC138" s="1">
        <v>0</v>
      </c>
      <c r="DD138" s="1">
        <v>0</v>
      </c>
      <c r="DE138" s="1">
        <v>0</v>
      </c>
      <c r="DF138" s="1">
        <v>0</v>
      </c>
      <c r="DG138" s="1">
        <v>0</v>
      </c>
      <c r="DH138" s="1">
        <v>0</v>
      </c>
      <c r="DI138" s="1">
        <v>0</v>
      </c>
      <c r="DJ138" s="1">
        <v>0</v>
      </c>
      <c r="DK138" s="1">
        <v>0</v>
      </c>
      <c r="DL138" s="1">
        <v>0</v>
      </c>
      <c r="DM138" s="1">
        <v>0</v>
      </c>
      <c r="DN138" s="1">
        <v>0</v>
      </c>
      <c r="DO138" s="1">
        <v>0</v>
      </c>
      <c r="DP138" s="1">
        <v>0</v>
      </c>
      <c r="DQ138" s="1">
        <v>0</v>
      </c>
      <c r="DR138" s="1">
        <v>0</v>
      </c>
      <c r="DS138" s="1">
        <v>0</v>
      </c>
      <c r="DT138" s="1">
        <v>0</v>
      </c>
      <c r="DU138" s="1">
        <v>0</v>
      </c>
      <c r="DV138" s="1">
        <v>0</v>
      </c>
      <c r="DW138" s="1">
        <v>0</v>
      </c>
      <c r="DX138" s="1">
        <v>0</v>
      </c>
      <c r="DY138" s="1">
        <v>0</v>
      </c>
      <c r="DZ138" s="1">
        <v>0</v>
      </c>
      <c r="EA138" s="1">
        <v>0</v>
      </c>
      <c r="EB138" s="1">
        <v>0</v>
      </c>
      <c r="EC138" s="1">
        <v>0</v>
      </c>
      <c r="ED138" s="1">
        <v>0</v>
      </c>
      <c r="EE138" s="1">
        <v>0</v>
      </c>
      <c r="EF138" s="1">
        <v>0</v>
      </c>
      <c r="EG138" s="1">
        <v>0</v>
      </c>
      <c r="EH138" s="1">
        <v>0</v>
      </c>
      <c r="EI138" s="1">
        <v>0</v>
      </c>
      <c r="EJ138" s="1">
        <v>0</v>
      </c>
      <c r="EK138" s="1">
        <v>0</v>
      </c>
      <c r="EL138" s="1">
        <v>0</v>
      </c>
      <c r="EM138" s="1">
        <v>0</v>
      </c>
      <c r="EN138" s="1">
        <v>0</v>
      </c>
      <c r="EO138" s="1">
        <v>0</v>
      </c>
      <c r="EP138" s="1">
        <v>0</v>
      </c>
      <c r="EQ138" s="1">
        <v>0</v>
      </c>
      <c r="ER138" s="9">
        <f>EO135</f>
        <v>0</v>
      </c>
      <c r="ES138" s="11">
        <f>EP135</f>
        <v>-83648995.017262608</v>
      </c>
      <c r="ET138" s="11">
        <f>EQ135</f>
        <v>0</v>
      </c>
      <c r="EU138" s="9">
        <f>ER135</f>
        <v>0</v>
      </c>
      <c r="EV138" s="10">
        <f>2*G3+D47</f>
        <v>167317078.92890242</v>
      </c>
      <c r="EW138" s="11">
        <f>ET135</f>
        <v>0</v>
      </c>
      <c r="EX138" s="11">
        <f>EU135</f>
        <v>0</v>
      </c>
      <c r="EY138" s="11">
        <f>EV135</f>
        <v>-83648995.017262608</v>
      </c>
      <c r="EZ138" s="12">
        <f>EW135</f>
        <v>0</v>
      </c>
      <c r="FA138" s="30">
        <v>0</v>
      </c>
      <c r="FB138" s="30">
        <v>0</v>
      </c>
      <c r="FC138" s="30">
        <v>0</v>
      </c>
      <c r="FD138" s="30">
        <v>0</v>
      </c>
      <c r="FE138" s="30">
        <v>0</v>
      </c>
      <c r="FF138" s="30">
        <v>0</v>
      </c>
      <c r="FG138" s="1">
        <v>0</v>
      </c>
      <c r="FH138" s="1">
        <v>0</v>
      </c>
      <c r="FI138" s="1">
        <v>0</v>
      </c>
      <c r="FJ138" s="29">
        <v>0</v>
      </c>
      <c r="FK138" s="29">
        <v>0</v>
      </c>
      <c r="FL138" s="29">
        <v>0</v>
      </c>
    </row>
    <row r="139" spans="1:168">
      <c r="A139" s="1"/>
      <c r="B139" s="1"/>
      <c r="C139" s="3"/>
      <c r="D139" s="3"/>
      <c r="E139" s="3"/>
      <c r="K139" s="3"/>
      <c r="L139" s="3"/>
      <c r="M139" s="20">
        <v>0</v>
      </c>
      <c r="N139" s="37">
        <v>1.8850806237063884E-5</v>
      </c>
      <c r="O139" s="3"/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v>0</v>
      </c>
      <c r="AU139" s="1">
        <v>0</v>
      </c>
      <c r="AV139" s="1">
        <v>0</v>
      </c>
      <c r="AW139" s="1"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  <c r="BD139" s="1">
        <v>0</v>
      </c>
      <c r="BE139" s="1">
        <v>0</v>
      </c>
      <c r="BF139" s="1">
        <v>0</v>
      </c>
      <c r="BG139" s="1">
        <v>0</v>
      </c>
      <c r="BH139" s="1">
        <v>0</v>
      </c>
      <c r="BI139" s="1">
        <v>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  <c r="BO139" s="1">
        <v>0</v>
      </c>
      <c r="BP139" s="1">
        <v>0</v>
      </c>
      <c r="BQ139" s="1">
        <v>0</v>
      </c>
      <c r="BR139" s="1">
        <v>0</v>
      </c>
      <c r="BS139" s="1">
        <v>0</v>
      </c>
      <c r="BT139" s="1">
        <v>0</v>
      </c>
      <c r="BU139" s="1">
        <v>0</v>
      </c>
      <c r="BV139" s="1">
        <v>0</v>
      </c>
      <c r="BW139" s="1">
        <v>0</v>
      </c>
      <c r="BX139" s="1">
        <v>0</v>
      </c>
      <c r="BY139" s="1">
        <v>0</v>
      </c>
      <c r="BZ139" s="1">
        <v>0</v>
      </c>
      <c r="CA139" s="1">
        <v>0</v>
      </c>
      <c r="CB139" s="1">
        <v>0</v>
      </c>
      <c r="CC139" s="1">
        <v>0</v>
      </c>
      <c r="CD139" s="1">
        <v>0</v>
      </c>
      <c r="CE139" s="1">
        <v>0</v>
      </c>
      <c r="CF139" s="1">
        <v>0</v>
      </c>
      <c r="CG139" s="1">
        <v>0</v>
      </c>
      <c r="CH139" s="1">
        <v>0</v>
      </c>
      <c r="CI139" s="1">
        <v>0</v>
      </c>
      <c r="CJ139" s="1">
        <v>0</v>
      </c>
      <c r="CK139" s="1">
        <v>0</v>
      </c>
      <c r="CL139" s="1">
        <v>0</v>
      </c>
      <c r="CM139" s="1">
        <v>0</v>
      </c>
      <c r="CN139" s="1">
        <v>0</v>
      </c>
      <c r="CO139" s="1">
        <v>0</v>
      </c>
      <c r="CP139" s="1">
        <v>0</v>
      </c>
      <c r="CQ139" s="1">
        <v>0</v>
      </c>
      <c r="CR139" s="1">
        <v>0</v>
      </c>
      <c r="CS139" s="1">
        <v>0</v>
      </c>
      <c r="CT139" s="1">
        <v>0</v>
      </c>
      <c r="CU139" s="1">
        <v>0</v>
      </c>
      <c r="CV139" s="1">
        <v>0</v>
      </c>
      <c r="CW139" s="1">
        <v>0</v>
      </c>
      <c r="CX139" s="1">
        <v>0</v>
      </c>
      <c r="CY139" s="1">
        <v>0</v>
      </c>
      <c r="CZ139" s="1">
        <v>0</v>
      </c>
      <c r="DA139" s="1">
        <v>0</v>
      </c>
      <c r="DB139" s="1">
        <v>0</v>
      </c>
      <c r="DC139" s="1">
        <v>0</v>
      </c>
      <c r="DD139" s="1">
        <v>0</v>
      </c>
      <c r="DE139" s="1">
        <v>0</v>
      </c>
      <c r="DF139" s="1">
        <v>0</v>
      </c>
      <c r="DG139" s="1">
        <v>0</v>
      </c>
      <c r="DH139" s="1">
        <v>0</v>
      </c>
      <c r="DI139" s="1">
        <v>0</v>
      </c>
      <c r="DJ139" s="1">
        <v>0</v>
      </c>
      <c r="DK139" s="1">
        <v>0</v>
      </c>
      <c r="DL139" s="1">
        <v>0</v>
      </c>
      <c r="DM139" s="1">
        <v>0</v>
      </c>
      <c r="DN139" s="1">
        <v>0</v>
      </c>
      <c r="DO139" s="1">
        <v>0</v>
      </c>
      <c r="DP139" s="1">
        <v>0</v>
      </c>
      <c r="DQ139" s="1">
        <v>0</v>
      </c>
      <c r="DR139" s="1">
        <v>0</v>
      </c>
      <c r="DS139" s="1">
        <v>0</v>
      </c>
      <c r="DT139" s="1">
        <v>0</v>
      </c>
      <c r="DU139" s="1">
        <v>0</v>
      </c>
      <c r="DV139" s="1">
        <v>0</v>
      </c>
      <c r="DW139" s="1">
        <v>0</v>
      </c>
      <c r="DX139" s="1">
        <v>0</v>
      </c>
      <c r="DY139" s="1">
        <v>0</v>
      </c>
      <c r="DZ139" s="1">
        <v>0</v>
      </c>
      <c r="EA139" s="1">
        <v>0</v>
      </c>
      <c r="EB139" s="1">
        <v>0</v>
      </c>
      <c r="EC139" s="1">
        <v>0</v>
      </c>
      <c r="ED139" s="1">
        <v>0</v>
      </c>
      <c r="EE139" s="1">
        <v>0</v>
      </c>
      <c r="EF139" s="1">
        <v>0</v>
      </c>
      <c r="EG139" s="1">
        <v>0</v>
      </c>
      <c r="EH139" s="1">
        <v>0</v>
      </c>
      <c r="EI139" s="1">
        <v>0</v>
      </c>
      <c r="EJ139" s="1">
        <v>0</v>
      </c>
      <c r="EK139" s="1">
        <v>0</v>
      </c>
      <c r="EL139" s="1">
        <v>0</v>
      </c>
      <c r="EM139" s="1">
        <v>0</v>
      </c>
      <c r="EN139" s="1">
        <v>0</v>
      </c>
      <c r="EO139" s="1">
        <v>0</v>
      </c>
      <c r="EP139" s="1">
        <v>0</v>
      </c>
      <c r="EQ139" s="1">
        <v>0</v>
      </c>
      <c r="ER139" s="15">
        <f>EO136</f>
        <v>-110442813.73372957</v>
      </c>
      <c r="ES139" s="16">
        <f>EP136</f>
        <v>0</v>
      </c>
      <c r="ET139" s="16">
        <f>EQ136</f>
        <v>4417712.5493491823</v>
      </c>
      <c r="EU139" s="9">
        <f>ER136</f>
        <v>0</v>
      </c>
      <c r="EV139" s="11">
        <f>ES136</f>
        <v>0</v>
      </c>
      <c r="EW139" s="13">
        <f>2*H4+E47</f>
        <v>17670850.197396729</v>
      </c>
      <c r="EX139" s="11">
        <f>EU136</f>
        <v>110442813.73372957</v>
      </c>
      <c r="EY139" s="11">
        <f>EV136</f>
        <v>0</v>
      </c>
      <c r="EZ139" s="12">
        <f>EW136</f>
        <v>4417712.5493491823</v>
      </c>
      <c r="FA139" s="11">
        <v>0</v>
      </c>
      <c r="FB139" s="11">
        <v>0</v>
      </c>
      <c r="FC139" s="30">
        <v>0</v>
      </c>
      <c r="FD139" s="30">
        <v>0</v>
      </c>
      <c r="FE139" s="30">
        <v>0</v>
      </c>
      <c r="FF139" s="30">
        <v>0</v>
      </c>
      <c r="FG139" s="1">
        <v>0</v>
      </c>
      <c r="FH139" s="1">
        <v>0</v>
      </c>
      <c r="FI139" s="1">
        <v>0</v>
      </c>
      <c r="FJ139" s="29">
        <v>0</v>
      </c>
      <c r="FK139" s="29">
        <v>0</v>
      </c>
      <c r="FL139" s="29">
        <v>0</v>
      </c>
    </row>
    <row r="140" spans="1:168">
      <c r="A140" s="1"/>
      <c r="B140" s="1"/>
      <c r="C140" s="3"/>
      <c r="D140" s="3"/>
      <c r="E140" s="3"/>
      <c r="K140" s="3"/>
      <c r="L140" s="3"/>
      <c r="M140" s="18">
        <v>0</v>
      </c>
      <c r="N140" s="38">
        <v>-3.6736732234799482E-4</v>
      </c>
      <c r="O140" s="3"/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U140" s="1">
        <v>0</v>
      </c>
      <c r="AV140" s="1">
        <v>0</v>
      </c>
      <c r="AW140" s="1">
        <v>0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F140" s="1">
        <v>0</v>
      </c>
      <c r="BG140" s="1">
        <v>0</v>
      </c>
      <c r="BH140" s="1">
        <v>0</v>
      </c>
      <c r="BI140" s="1"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  <c r="BO140" s="1">
        <v>0</v>
      </c>
      <c r="BP140" s="1">
        <v>0</v>
      </c>
      <c r="BQ140" s="1">
        <v>0</v>
      </c>
      <c r="BR140" s="1">
        <v>0</v>
      </c>
      <c r="BS140" s="1">
        <v>0</v>
      </c>
      <c r="BT140" s="1">
        <v>0</v>
      </c>
      <c r="BU140" s="1">
        <v>0</v>
      </c>
      <c r="BV140" s="1">
        <v>0</v>
      </c>
      <c r="BW140" s="1">
        <v>0</v>
      </c>
      <c r="BX140" s="1">
        <v>0</v>
      </c>
      <c r="BY140" s="1">
        <v>0</v>
      </c>
      <c r="BZ140" s="1">
        <v>0</v>
      </c>
      <c r="CA140" s="1">
        <v>0</v>
      </c>
      <c r="CB140" s="1">
        <v>0</v>
      </c>
      <c r="CC140" s="1">
        <v>0</v>
      </c>
      <c r="CD140" s="1">
        <v>0</v>
      </c>
      <c r="CE140" s="1">
        <v>0</v>
      </c>
      <c r="CF140" s="1">
        <v>0</v>
      </c>
      <c r="CG140" s="1">
        <v>0</v>
      </c>
      <c r="CH140" s="1">
        <v>0</v>
      </c>
      <c r="CI140" s="1">
        <v>0</v>
      </c>
      <c r="CJ140" s="1">
        <v>0</v>
      </c>
      <c r="CK140" s="1">
        <v>0</v>
      </c>
      <c r="CL140" s="1">
        <v>0</v>
      </c>
      <c r="CM140" s="1">
        <v>0</v>
      </c>
      <c r="CN140" s="1">
        <v>0</v>
      </c>
      <c r="CO140" s="1">
        <v>0</v>
      </c>
      <c r="CP140" s="1">
        <v>0</v>
      </c>
      <c r="CQ140" s="1">
        <v>0</v>
      </c>
      <c r="CR140" s="1">
        <v>0</v>
      </c>
      <c r="CS140" s="1">
        <v>0</v>
      </c>
      <c r="CT140" s="1">
        <v>0</v>
      </c>
      <c r="CU140" s="1">
        <v>0</v>
      </c>
      <c r="CV140" s="1">
        <v>0</v>
      </c>
      <c r="CW140" s="1">
        <v>0</v>
      </c>
      <c r="CX140" s="1">
        <v>0</v>
      </c>
      <c r="CY140" s="1">
        <v>0</v>
      </c>
      <c r="CZ140" s="1">
        <v>0</v>
      </c>
      <c r="DA140" s="1">
        <v>0</v>
      </c>
      <c r="DB140" s="1">
        <v>0</v>
      </c>
      <c r="DC140" s="1">
        <v>0</v>
      </c>
      <c r="DD140" s="1">
        <v>0</v>
      </c>
      <c r="DE140" s="1">
        <v>0</v>
      </c>
      <c r="DF140" s="1">
        <v>0</v>
      </c>
      <c r="DG140" s="1">
        <v>0</v>
      </c>
      <c r="DH140" s="1">
        <v>0</v>
      </c>
      <c r="DI140" s="1">
        <v>0</v>
      </c>
      <c r="DJ140" s="1">
        <v>0</v>
      </c>
      <c r="DK140" s="1">
        <v>0</v>
      </c>
      <c r="DL140" s="1">
        <v>0</v>
      </c>
      <c r="DM140" s="1">
        <v>0</v>
      </c>
      <c r="DN140" s="1">
        <v>0</v>
      </c>
      <c r="DO140" s="1">
        <v>0</v>
      </c>
      <c r="DP140" s="1">
        <v>0</v>
      </c>
      <c r="DQ140" s="1">
        <v>0</v>
      </c>
      <c r="DR140" s="1">
        <v>0</v>
      </c>
      <c r="DS140" s="1">
        <v>0</v>
      </c>
      <c r="DT140" s="1">
        <v>0</v>
      </c>
      <c r="DU140" s="1">
        <v>0</v>
      </c>
      <c r="DV140" s="1">
        <v>0</v>
      </c>
      <c r="DW140" s="1">
        <v>0</v>
      </c>
      <c r="DX140" s="1">
        <v>0</v>
      </c>
      <c r="DY140" s="1">
        <v>0</v>
      </c>
      <c r="DZ140" s="1">
        <v>0</v>
      </c>
      <c r="EA140" s="1">
        <v>0</v>
      </c>
      <c r="EB140" s="1">
        <v>0</v>
      </c>
      <c r="EC140" s="1">
        <v>0</v>
      </c>
      <c r="ED140" s="1">
        <v>0</v>
      </c>
      <c r="EE140" s="1">
        <v>0</v>
      </c>
      <c r="EF140" s="1">
        <v>0</v>
      </c>
      <c r="EG140" s="1">
        <v>0</v>
      </c>
      <c r="EH140" s="1">
        <v>0</v>
      </c>
      <c r="EI140" s="1">
        <v>0</v>
      </c>
      <c r="EJ140" s="1">
        <v>0</v>
      </c>
      <c r="EK140" s="1">
        <v>0</v>
      </c>
      <c r="EL140" s="1">
        <v>0</v>
      </c>
      <c r="EM140" s="1">
        <v>0</v>
      </c>
      <c r="EN140" s="1">
        <v>0</v>
      </c>
      <c r="EO140" s="1">
        <v>0</v>
      </c>
      <c r="EP140" s="1">
        <v>0</v>
      </c>
      <c r="EQ140" s="1">
        <v>0</v>
      </c>
      <c r="ER140" s="1">
        <v>0</v>
      </c>
      <c r="ES140" s="1">
        <v>0</v>
      </c>
      <c r="ET140" s="1">
        <v>0</v>
      </c>
      <c r="EU140" s="9">
        <f>ER137</f>
        <v>-1840713562.228826</v>
      </c>
      <c r="EV140" s="11">
        <f>ES137</f>
        <v>0</v>
      </c>
      <c r="EW140" s="11">
        <f>ET137</f>
        <v>110442813.73372957</v>
      </c>
      <c r="EX140" s="6">
        <f>2*F2+C48</f>
        <v>3681436783.2128682</v>
      </c>
      <c r="EY140" s="7">
        <f>EV137</f>
        <v>0</v>
      </c>
      <c r="EZ140" s="7">
        <f>EW137</f>
        <v>0</v>
      </c>
      <c r="FA140" s="7">
        <f>EX137</f>
        <v>-1840713562.228826</v>
      </c>
      <c r="FB140" s="7">
        <f>EY137</f>
        <v>0</v>
      </c>
      <c r="FC140" s="8">
        <f>EZ137</f>
        <v>-110442813.73372957</v>
      </c>
      <c r="FD140" s="11">
        <v>0</v>
      </c>
      <c r="FE140" s="30">
        <v>0</v>
      </c>
      <c r="FF140" s="30">
        <v>0</v>
      </c>
      <c r="FG140" s="1">
        <v>0</v>
      </c>
      <c r="FH140" s="1">
        <v>0</v>
      </c>
      <c r="FI140" s="1">
        <v>0</v>
      </c>
      <c r="FJ140" s="29">
        <v>0</v>
      </c>
      <c r="FK140" s="29">
        <v>0</v>
      </c>
      <c r="FL140" s="29">
        <v>0</v>
      </c>
    </row>
    <row r="141" spans="1:168">
      <c r="A141" s="1"/>
      <c r="B141" s="1"/>
      <c r="C141" s="3"/>
      <c r="D141" s="3"/>
      <c r="E141" s="3"/>
      <c r="K141" s="3"/>
      <c r="L141" s="3"/>
      <c r="M141" s="19">
        <f>deltaWp</f>
        <v>-0.99549217210626573</v>
      </c>
      <c r="N141" s="36">
        <v>-1.3136493691054486E-4</v>
      </c>
      <c r="O141" s="3"/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>
        <v>0</v>
      </c>
      <c r="BE141" s="1">
        <v>0</v>
      </c>
      <c r="BF141" s="1">
        <v>0</v>
      </c>
      <c r="BG141" s="1">
        <v>0</v>
      </c>
      <c r="BH141" s="1">
        <v>0</v>
      </c>
      <c r="BI141" s="1"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  <c r="BO141" s="1">
        <v>0</v>
      </c>
      <c r="BP141" s="1">
        <v>0</v>
      </c>
      <c r="BQ141" s="1">
        <v>0</v>
      </c>
      <c r="BR141" s="1">
        <v>0</v>
      </c>
      <c r="BS141" s="1">
        <v>0</v>
      </c>
      <c r="BT141" s="1">
        <v>0</v>
      </c>
      <c r="BU141" s="1">
        <v>0</v>
      </c>
      <c r="BV141" s="1">
        <v>0</v>
      </c>
      <c r="BW141" s="1">
        <v>0</v>
      </c>
      <c r="BX141" s="1">
        <v>0</v>
      </c>
      <c r="BY141" s="1">
        <v>0</v>
      </c>
      <c r="BZ141" s="1">
        <v>0</v>
      </c>
      <c r="CA141" s="1">
        <v>0</v>
      </c>
      <c r="CB141" s="1">
        <v>0</v>
      </c>
      <c r="CC141" s="1">
        <v>0</v>
      </c>
      <c r="CD141" s="1">
        <v>0</v>
      </c>
      <c r="CE141" s="1">
        <v>0</v>
      </c>
      <c r="CF141" s="1">
        <v>0</v>
      </c>
      <c r="CG141" s="1">
        <v>0</v>
      </c>
      <c r="CH141" s="1">
        <v>0</v>
      </c>
      <c r="CI141" s="1">
        <v>0</v>
      </c>
      <c r="CJ141" s="1">
        <v>0</v>
      </c>
      <c r="CK141" s="1">
        <v>0</v>
      </c>
      <c r="CL141" s="1">
        <v>0</v>
      </c>
      <c r="CM141" s="1">
        <v>0</v>
      </c>
      <c r="CN141" s="1">
        <v>0</v>
      </c>
      <c r="CO141" s="1">
        <v>0</v>
      </c>
      <c r="CP141" s="1">
        <v>0</v>
      </c>
      <c r="CQ141" s="1">
        <v>0</v>
      </c>
      <c r="CR141" s="1">
        <v>0</v>
      </c>
      <c r="CS141" s="1">
        <v>0</v>
      </c>
      <c r="CT141" s="1">
        <v>0</v>
      </c>
      <c r="CU141" s="1">
        <v>0</v>
      </c>
      <c r="CV141" s="1">
        <v>0</v>
      </c>
      <c r="CW141" s="1">
        <v>0</v>
      </c>
      <c r="CX141" s="1">
        <v>0</v>
      </c>
      <c r="CY141" s="1">
        <v>0</v>
      </c>
      <c r="CZ141" s="1">
        <v>0</v>
      </c>
      <c r="DA141" s="1">
        <v>0</v>
      </c>
      <c r="DB141" s="1">
        <v>0</v>
      </c>
      <c r="DC141" s="1">
        <v>0</v>
      </c>
      <c r="DD141" s="1">
        <v>0</v>
      </c>
      <c r="DE141" s="1">
        <v>0</v>
      </c>
      <c r="DF141" s="1">
        <v>0</v>
      </c>
      <c r="DG141" s="1">
        <v>0</v>
      </c>
      <c r="DH141" s="1">
        <v>0</v>
      </c>
      <c r="DI141" s="1">
        <v>0</v>
      </c>
      <c r="DJ141" s="1">
        <v>0</v>
      </c>
      <c r="DK141" s="1">
        <v>0</v>
      </c>
      <c r="DL141" s="1">
        <v>0</v>
      </c>
      <c r="DM141" s="1">
        <v>0</v>
      </c>
      <c r="DN141" s="1">
        <v>0</v>
      </c>
      <c r="DO141" s="1">
        <v>0</v>
      </c>
      <c r="DP141" s="1">
        <v>0</v>
      </c>
      <c r="DQ141" s="1">
        <v>0</v>
      </c>
      <c r="DR141" s="1">
        <v>0</v>
      </c>
      <c r="DS141" s="1">
        <v>0</v>
      </c>
      <c r="DT141" s="1">
        <v>0</v>
      </c>
      <c r="DU141" s="1">
        <v>0</v>
      </c>
      <c r="DV141" s="1">
        <v>0</v>
      </c>
      <c r="DW141" s="1">
        <v>0</v>
      </c>
      <c r="DX141" s="1">
        <v>0</v>
      </c>
      <c r="DY141" s="1">
        <v>0</v>
      </c>
      <c r="DZ141" s="1">
        <v>0</v>
      </c>
      <c r="EA141" s="1">
        <v>0</v>
      </c>
      <c r="EB141" s="1">
        <v>0</v>
      </c>
      <c r="EC141" s="1">
        <v>0</v>
      </c>
      <c r="ED141" s="1">
        <v>0</v>
      </c>
      <c r="EE141" s="1">
        <v>0</v>
      </c>
      <c r="EF141" s="1">
        <v>0</v>
      </c>
      <c r="EG141" s="1">
        <v>0</v>
      </c>
      <c r="EH141" s="1">
        <v>0</v>
      </c>
      <c r="EI141" s="1">
        <v>0</v>
      </c>
      <c r="EJ141" s="1">
        <v>0</v>
      </c>
      <c r="EK141" s="1">
        <v>0</v>
      </c>
      <c r="EL141" s="1">
        <v>0</v>
      </c>
      <c r="EM141" s="1">
        <v>0</v>
      </c>
      <c r="EN141" s="1">
        <v>0</v>
      </c>
      <c r="EO141" s="1">
        <v>0</v>
      </c>
      <c r="EP141" s="1">
        <v>0</v>
      </c>
      <c r="EQ141" s="1">
        <v>0</v>
      </c>
      <c r="ER141" s="1">
        <v>0</v>
      </c>
      <c r="ES141" s="1">
        <v>0</v>
      </c>
      <c r="ET141" s="1">
        <v>0</v>
      </c>
      <c r="EU141" s="9">
        <f>ER138</f>
        <v>0</v>
      </c>
      <c r="EV141" s="11">
        <f>ES138</f>
        <v>-83648995.017262608</v>
      </c>
      <c r="EW141" s="11">
        <f>ET138</f>
        <v>0</v>
      </c>
      <c r="EX141" s="9">
        <f>EU138</f>
        <v>0</v>
      </c>
      <c r="EY141" s="10">
        <f>2*G3+D48</f>
        <v>167317307.54495746</v>
      </c>
      <c r="EZ141" s="11">
        <f>EW138</f>
        <v>0</v>
      </c>
      <c r="FA141" s="11">
        <f>EX138</f>
        <v>0</v>
      </c>
      <c r="FB141" s="11">
        <f>EY138</f>
        <v>-83648995.017262608</v>
      </c>
      <c r="FC141" s="12">
        <f>EZ138</f>
        <v>0</v>
      </c>
      <c r="FD141" s="11">
        <v>0</v>
      </c>
      <c r="FE141" s="30">
        <v>0</v>
      </c>
      <c r="FF141" s="30">
        <v>0</v>
      </c>
      <c r="FG141" s="1">
        <v>0</v>
      </c>
      <c r="FH141" s="1">
        <v>0</v>
      </c>
      <c r="FI141" s="1">
        <v>0</v>
      </c>
      <c r="FJ141" s="29">
        <v>0</v>
      </c>
      <c r="FK141" s="29">
        <v>0</v>
      </c>
      <c r="FL141" s="29">
        <v>0</v>
      </c>
    </row>
    <row r="142" spans="1:168">
      <c r="A142" s="1"/>
      <c r="B142" s="1"/>
      <c r="C142" s="3"/>
      <c r="D142" s="3"/>
      <c r="E142" s="3"/>
      <c r="K142" s="3"/>
      <c r="L142" s="3"/>
      <c r="M142" s="19">
        <v>0</v>
      </c>
      <c r="N142" s="36">
        <v>1.6330148591700279E-5</v>
      </c>
      <c r="O142" s="3"/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U142" s="1">
        <v>0</v>
      </c>
      <c r="AV142" s="1"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>
        <v>0</v>
      </c>
      <c r="BG142" s="1">
        <v>0</v>
      </c>
      <c r="BH142" s="1">
        <v>0</v>
      </c>
      <c r="BI142" s="1"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  <c r="BO142" s="1">
        <v>0</v>
      </c>
      <c r="BP142" s="1">
        <v>0</v>
      </c>
      <c r="BQ142" s="1">
        <v>0</v>
      </c>
      <c r="BR142" s="1">
        <v>0</v>
      </c>
      <c r="BS142" s="1">
        <v>0</v>
      </c>
      <c r="BT142" s="1">
        <v>0</v>
      </c>
      <c r="BU142" s="1">
        <v>0</v>
      </c>
      <c r="BV142" s="1">
        <v>0</v>
      </c>
      <c r="BW142" s="1">
        <v>0</v>
      </c>
      <c r="BX142" s="1">
        <v>0</v>
      </c>
      <c r="BY142" s="1">
        <v>0</v>
      </c>
      <c r="BZ142" s="1">
        <v>0</v>
      </c>
      <c r="CA142" s="1">
        <v>0</v>
      </c>
      <c r="CB142" s="1">
        <v>0</v>
      </c>
      <c r="CC142" s="1">
        <v>0</v>
      </c>
      <c r="CD142" s="1">
        <v>0</v>
      </c>
      <c r="CE142" s="1">
        <v>0</v>
      </c>
      <c r="CF142" s="1">
        <v>0</v>
      </c>
      <c r="CG142" s="1">
        <v>0</v>
      </c>
      <c r="CH142" s="1">
        <v>0</v>
      </c>
      <c r="CI142" s="1">
        <v>0</v>
      </c>
      <c r="CJ142" s="1">
        <v>0</v>
      </c>
      <c r="CK142" s="1">
        <v>0</v>
      </c>
      <c r="CL142" s="1">
        <v>0</v>
      </c>
      <c r="CM142" s="1">
        <v>0</v>
      </c>
      <c r="CN142" s="1">
        <v>0</v>
      </c>
      <c r="CO142" s="1">
        <v>0</v>
      </c>
      <c r="CP142" s="1">
        <v>0</v>
      </c>
      <c r="CQ142" s="1">
        <v>0</v>
      </c>
      <c r="CR142" s="1">
        <v>0</v>
      </c>
      <c r="CS142" s="1">
        <v>0</v>
      </c>
      <c r="CT142" s="1">
        <v>0</v>
      </c>
      <c r="CU142" s="1">
        <v>0</v>
      </c>
      <c r="CV142" s="1">
        <v>0</v>
      </c>
      <c r="CW142" s="1">
        <v>0</v>
      </c>
      <c r="CX142" s="1">
        <v>0</v>
      </c>
      <c r="CY142" s="1">
        <v>0</v>
      </c>
      <c r="CZ142" s="1">
        <v>0</v>
      </c>
      <c r="DA142" s="1">
        <v>0</v>
      </c>
      <c r="DB142" s="1">
        <v>0</v>
      </c>
      <c r="DC142" s="1">
        <v>0</v>
      </c>
      <c r="DD142" s="1">
        <v>0</v>
      </c>
      <c r="DE142" s="1">
        <v>0</v>
      </c>
      <c r="DF142" s="1">
        <v>0</v>
      </c>
      <c r="DG142" s="1">
        <v>0</v>
      </c>
      <c r="DH142" s="1">
        <v>0</v>
      </c>
      <c r="DI142" s="1">
        <v>0</v>
      </c>
      <c r="DJ142" s="1">
        <v>0</v>
      </c>
      <c r="DK142" s="1">
        <v>0</v>
      </c>
      <c r="DL142" s="1">
        <v>0</v>
      </c>
      <c r="DM142" s="1">
        <v>0</v>
      </c>
      <c r="DN142" s="1">
        <v>0</v>
      </c>
      <c r="DO142" s="1">
        <v>0</v>
      </c>
      <c r="DP142" s="1">
        <v>0</v>
      </c>
      <c r="DQ142" s="1">
        <v>0</v>
      </c>
      <c r="DR142" s="1">
        <v>0</v>
      </c>
      <c r="DS142" s="1">
        <v>0</v>
      </c>
      <c r="DT142" s="1">
        <v>0</v>
      </c>
      <c r="DU142" s="1">
        <v>0</v>
      </c>
      <c r="DV142" s="1">
        <v>0</v>
      </c>
      <c r="DW142" s="1">
        <v>0</v>
      </c>
      <c r="DX142" s="1">
        <v>0</v>
      </c>
      <c r="DY142" s="1">
        <v>0</v>
      </c>
      <c r="DZ142" s="1">
        <v>0</v>
      </c>
      <c r="EA142" s="1">
        <v>0</v>
      </c>
      <c r="EB142" s="1">
        <v>0</v>
      </c>
      <c r="EC142" s="1">
        <v>0</v>
      </c>
      <c r="ED142" s="1">
        <v>0</v>
      </c>
      <c r="EE142" s="1">
        <v>0</v>
      </c>
      <c r="EF142" s="1">
        <v>0</v>
      </c>
      <c r="EG142" s="1">
        <v>0</v>
      </c>
      <c r="EH142" s="1">
        <v>0</v>
      </c>
      <c r="EI142" s="1">
        <v>0</v>
      </c>
      <c r="EJ142" s="1">
        <v>0</v>
      </c>
      <c r="EK142" s="1">
        <v>0</v>
      </c>
      <c r="EL142" s="1">
        <v>0</v>
      </c>
      <c r="EM142" s="1">
        <v>0</v>
      </c>
      <c r="EN142" s="1">
        <v>0</v>
      </c>
      <c r="EO142" s="1">
        <v>0</v>
      </c>
      <c r="EP142" s="1">
        <v>0</v>
      </c>
      <c r="EQ142" s="1">
        <v>0</v>
      </c>
      <c r="ER142" s="1">
        <v>0</v>
      </c>
      <c r="ES142" s="1">
        <v>0</v>
      </c>
      <c r="ET142" s="1">
        <v>0</v>
      </c>
      <c r="EU142" s="15">
        <f>ER139</f>
        <v>-110442813.73372957</v>
      </c>
      <c r="EV142" s="16">
        <f>ES139</f>
        <v>0</v>
      </c>
      <c r="EW142" s="16">
        <f>ET139</f>
        <v>4417712.5493491823</v>
      </c>
      <c r="EX142" s="9">
        <f>EU139</f>
        <v>0</v>
      </c>
      <c r="EY142" s="11">
        <f>EV139</f>
        <v>0</v>
      </c>
      <c r="EZ142" s="13">
        <f>2*H4+E48</f>
        <v>17670850.197396729</v>
      </c>
      <c r="FA142" s="11">
        <f>EX139</f>
        <v>110442813.73372957</v>
      </c>
      <c r="FB142" s="11">
        <f>EY139</f>
        <v>0</v>
      </c>
      <c r="FC142" s="12">
        <f>EZ139</f>
        <v>4417712.5493491823</v>
      </c>
      <c r="FD142" s="11">
        <v>0</v>
      </c>
      <c r="FE142" s="30">
        <v>0</v>
      </c>
      <c r="FF142" s="30">
        <v>0</v>
      </c>
      <c r="FG142" s="1">
        <v>0</v>
      </c>
      <c r="FH142" s="1">
        <v>0</v>
      </c>
      <c r="FI142" s="1">
        <v>0</v>
      </c>
      <c r="FJ142" s="29">
        <v>0</v>
      </c>
      <c r="FK142" s="29">
        <v>0</v>
      </c>
      <c r="FL142" s="29">
        <v>0</v>
      </c>
    </row>
    <row r="143" spans="1:168">
      <c r="A143" s="1"/>
      <c r="B143" s="1"/>
      <c r="C143" s="3"/>
      <c r="D143" s="3"/>
      <c r="E143" s="3"/>
      <c r="K143" s="3"/>
      <c r="L143" s="3"/>
      <c r="M143" s="19">
        <v>0</v>
      </c>
      <c r="N143" s="34">
        <v>-3.6922162766877441E-4</v>
      </c>
      <c r="O143" s="3"/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1">
        <v>0</v>
      </c>
      <c r="AT143" s="1">
        <v>0</v>
      </c>
      <c r="AU143" s="1">
        <v>0</v>
      </c>
      <c r="AV143" s="1">
        <v>0</v>
      </c>
      <c r="AW143" s="1">
        <v>0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  <c r="BD143" s="1">
        <v>0</v>
      </c>
      <c r="BE143" s="1">
        <v>0</v>
      </c>
      <c r="BF143" s="1">
        <v>0</v>
      </c>
      <c r="BG143" s="1">
        <v>0</v>
      </c>
      <c r="BH143" s="1">
        <v>0</v>
      </c>
      <c r="BI143" s="1"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  <c r="BO143" s="1">
        <v>0</v>
      </c>
      <c r="BP143" s="1">
        <v>0</v>
      </c>
      <c r="BQ143" s="1">
        <v>0</v>
      </c>
      <c r="BR143" s="1">
        <v>0</v>
      </c>
      <c r="BS143" s="1">
        <v>0</v>
      </c>
      <c r="BT143" s="1">
        <v>0</v>
      </c>
      <c r="BU143" s="1">
        <v>0</v>
      </c>
      <c r="BV143" s="1">
        <v>0</v>
      </c>
      <c r="BW143" s="1">
        <v>0</v>
      </c>
      <c r="BX143" s="1">
        <v>0</v>
      </c>
      <c r="BY143" s="1">
        <v>0</v>
      </c>
      <c r="BZ143" s="1">
        <v>0</v>
      </c>
      <c r="CA143" s="1">
        <v>0</v>
      </c>
      <c r="CB143" s="1">
        <v>0</v>
      </c>
      <c r="CC143" s="1">
        <v>0</v>
      </c>
      <c r="CD143" s="1">
        <v>0</v>
      </c>
      <c r="CE143" s="1">
        <v>0</v>
      </c>
      <c r="CF143" s="1">
        <v>0</v>
      </c>
      <c r="CG143" s="1">
        <v>0</v>
      </c>
      <c r="CH143" s="1">
        <v>0</v>
      </c>
      <c r="CI143" s="1">
        <v>0</v>
      </c>
      <c r="CJ143" s="1">
        <v>0</v>
      </c>
      <c r="CK143" s="1">
        <v>0</v>
      </c>
      <c r="CL143" s="1">
        <v>0</v>
      </c>
      <c r="CM143" s="1">
        <v>0</v>
      </c>
      <c r="CN143" s="1">
        <v>0</v>
      </c>
      <c r="CO143" s="1">
        <v>0</v>
      </c>
      <c r="CP143" s="1">
        <v>0</v>
      </c>
      <c r="CQ143" s="1">
        <v>0</v>
      </c>
      <c r="CR143" s="1">
        <v>0</v>
      </c>
      <c r="CS143" s="1">
        <v>0</v>
      </c>
      <c r="CT143" s="1">
        <v>0</v>
      </c>
      <c r="CU143" s="1">
        <v>0</v>
      </c>
      <c r="CV143" s="1">
        <v>0</v>
      </c>
      <c r="CW143" s="1">
        <v>0</v>
      </c>
      <c r="CX143" s="1">
        <v>0</v>
      </c>
      <c r="CY143" s="1">
        <v>0</v>
      </c>
      <c r="CZ143" s="1">
        <v>0</v>
      </c>
      <c r="DA143" s="1">
        <v>0</v>
      </c>
      <c r="DB143" s="1">
        <v>0</v>
      </c>
      <c r="DC143" s="1">
        <v>0</v>
      </c>
      <c r="DD143" s="1">
        <v>0</v>
      </c>
      <c r="DE143" s="1">
        <v>0</v>
      </c>
      <c r="DF143" s="1">
        <v>0</v>
      </c>
      <c r="DG143" s="1">
        <v>0</v>
      </c>
      <c r="DH143" s="1">
        <v>0</v>
      </c>
      <c r="DI143" s="1">
        <v>0</v>
      </c>
      <c r="DJ143" s="1">
        <v>0</v>
      </c>
      <c r="DK143" s="1">
        <v>0</v>
      </c>
      <c r="DL143" s="1">
        <v>0</v>
      </c>
      <c r="DM143" s="1">
        <v>0</v>
      </c>
      <c r="DN143" s="1">
        <v>0</v>
      </c>
      <c r="DO143" s="1">
        <v>0</v>
      </c>
      <c r="DP143" s="1">
        <v>0</v>
      </c>
      <c r="DQ143" s="1">
        <v>0</v>
      </c>
      <c r="DR143" s="1">
        <v>0</v>
      </c>
      <c r="DS143" s="1">
        <v>0</v>
      </c>
      <c r="DT143" s="1">
        <v>0</v>
      </c>
      <c r="DU143" s="1">
        <v>0</v>
      </c>
      <c r="DV143" s="1">
        <v>0</v>
      </c>
      <c r="DW143" s="1">
        <v>0</v>
      </c>
      <c r="DX143" s="1">
        <v>0</v>
      </c>
      <c r="DY143" s="1">
        <v>0</v>
      </c>
      <c r="DZ143" s="1">
        <v>0</v>
      </c>
      <c r="EA143" s="1">
        <v>0</v>
      </c>
      <c r="EB143" s="1">
        <v>0</v>
      </c>
      <c r="EC143" s="1">
        <v>0</v>
      </c>
      <c r="ED143" s="1">
        <v>0</v>
      </c>
      <c r="EE143" s="1">
        <v>0</v>
      </c>
      <c r="EF143" s="1">
        <v>0</v>
      </c>
      <c r="EG143" s="1">
        <v>0</v>
      </c>
      <c r="EH143" s="1">
        <v>0</v>
      </c>
      <c r="EI143" s="1">
        <v>0</v>
      </c>
      <c r="EJ143" s="1">
        <v>0</v>
      </c>
      <c r="EK143" s="1">
        <v>0</v>
      </c>
      <c r="EL143" s="1">
        <v>0</v>
      </c>
      <c r="EM143" s="1">
        <v>0</v>
      </c>
      <c r="EN143" s="1">
        <v>0</v>
      </c>
      <c r="EO143" s="1">
        <v>0</v>
      </c>
      <c r="EP143" s="1">
        <v>0</v>
      </c>
      <c r="EQ143" s="1">
        <v>0</v>
      </c>
      <c r="ER143" s="1">
        <v>0</v>
      </c>
      <c r="ES143" s="1">
        <v>0</v>
      </c>
      <c r="ET143" s="1">
        <v>0</v>
      </c>
      <c r="EU143" s="1">
        <v>0</v>
      </c>
      <c r="EV143" s="30">
        <v>0</v>
      </c>
      <c r="EW143" s="11">
        <v>0</v>
      </c>
      <c r="EX143" s="9">
        <f>EU140</f>
        <v>-1840713562.228826</v>
      </c>
      <c r="EY143" s="11">
        <f>EV140</f>
        <v>0</v>
      </c>
      <c r="EZ143" s="11">
        <f>EW140</f>
        <v>110442813.73372957</v>
      </c>
      <c r="FA143" s="6">
        <f>2*F2+C49</f>
        <v>3681436896.3875031</v>
      </c>
      <c r="FB143" s="7">
        <f>EY140</f>
        <v>0</v>
      </c>
      <c r="FC143" s="7">
        <f>EZ140</f>
        <v>0</v>
      </c>
      <c r="FD143" s="7">
        <f>FA140</f>
        <v>-1840713562.228826</v>
      </c>
      <c r="FE143" s="7">
        <f>FB140</f>
        <v>0</v>
      </c>
      <c r="FF143" s="8">
        <f>FC140</f>
        <v>-110442813.73372957</v>
      </c>
      <c r="FG143" s="1">
        <v>0</v>
      </c>
      <c r="FH143" s="1">
        <v>0</v>
      </c>
      <c r="FI143" s="1">
        <v>0</v>
      </c>
      <c r="FJ143" s="29">
        <v>0</v>
      </c>
      <c r="FK143" s="29">
        <v>0</v>
      </c>
      <c r="FL143" s="29">
        <v>0</v>
      </c>
    </row>
    <row r="144" spans="1:168">
      <c r="A144" s="1"/>
      <c r="B144" s="1"/>
      <c r="C144" s="3"/>
      <c r="D144" s="3"/>
      <c r="E144" s="3"/>
      <c r="K144" s="3"/>
      <c r="L144" s="3"/>
      <c r="M144" s="19">
        <f>deltaWp</f>
        <v>-0.99549217210626573</v>
      </c>
      <c r="N144" s="34">
        <v>-1.3128781109105205E-4</v>
      </c>
      <c r="O144" s="3"/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1">
        <v>0</v>
      </c>
      <c r="AT144" s="1">
        <v>0</v>
      </c>
      <c r="AU144" s="1">
        <v>0</v>
      </c>
      <c r="AV144" s="1">
        <v>0</v>
      </c>
      <c r="AW144" s="1">
        <v>0</v>
      </c>
      <c r="AX144" s="1">
        <v>0</v>
      </c>
      <c r="AY144" s="1">
        <v>0</v>
      </c>
      <c r="AZ144" s="1">
        <v>0</v>
      </c>
      <c r="BA144" s="1">
        <v>0</v>
      </c>
      <c r="BB144" s="1">
        <v>0</v>
      </c>
      <c r="BC144" s="1">
        <v>0</v>
      </c>
      <c r="BD144" s="1">
        <v>0</v>
      </c>
      <c r="BE144" s="1">
        <v>0</v>
      </c>
      <c r="BF144" s="1">
        <v>0</v>
      </c>
      <c r="BG144" s="1">
        <v>0</v>
      </c>
      <c r="BH144" s="1">
        <v>0</v>
      </c>
      <c r="BI144" s="1"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  <c r="BO144" s="1">
        <v>0</v>
      </c>
      <c r="BP144" s="1">
        <v>0</v>
      </c>
      <c r="BQ144" s="1">
        <v>0</v>
      </c>
      <c r="BR144" s="1">
        <v>0</v>
      </c>
      <c r="BS144" s="1">
        <v>0</v>
      </c>
      <c r="BT144" s="1">
        <v>0</v>
      </c>
      <c r="BU144" s="1">
        <v>0</v>
      </c>
      <c r="BV144" s="1">
        <v>0</v>
      </c>
      <c r="BW144" s="1">
        <v>0</v>
      </c>
      <c r="BX144" s="1">
        <v>0</v>
      </c>
      <c r="BY144" s="1">
        <v>0</v>
      </c>
      <c r="BZ144" s="1">
        <v>0</v>
      </c>
      <c r="CA144" s="1">
        <v>0</v>
      </c>
      <c r="CB144" s="1">
        <v>0</v>
      </c>
      <c r="CC144" s="1">
        <v>0</v>
      </c>
      <c r="CD144" s="1">
        <v>0</v>
      </c>
      <c r="CE144" s="1">
        <v>0</v>
      </c>
      <c r="CF144" s="1">
        <v>0</v>
      </c>
      <c r="CG144" s="1">
        <v>0</v>
      </c>
      <c r="CH144" s="1">
        <v>0</v>
      </c>
      <c r="CI144" s="1">
        <v>0</v>
      </c>
      <c r="CJ144" s="1">
        <v>0</v>
      </c>
      <c r="CK144" s="1">
        <v>0</v>
      </c>
      <c r="CL144" s="1">
        <v>0</v>
      </c>
      <c r="CM144" s="1">
        <v>0</v>
      </c>
      <c r="CN144" s="1">
        <v>0</v>
      </c>
      <c r="CO144" s="1">
        <v>0</v>
      </c>
      <c r="CP144" s="1">
        <v>0</v>
      </c>
      <c r="CQ144" s="1">
        <v>0</v>
      </c>
      <c r="CR144" s="1">
        <v>0</v>
      </c>
      <c r="CS144" s="1">
        <v>0</v>
      </c>
      <c r="CT144" s="1">
        <v>0</v>
      </c>
      <c r="CU144" s="1">
        <v>0</v>
      </c>
      <c r="CV144" s="1">
        <v>0</v>
      </c>
      <c r="CW144" s="1">
        <v>0</v>
      </c>
      <c r="CX144" s="1">
        <v>0</v>
      </c>
      <c r="CY144" s="1">
        <v>0</v>
      </c>
      <c r="CZ144" s="1">
        <v>0</v>
      </c>
      <c r="DA144" s="1">
        <v>0</v>
      </c>
      <c r="DB144" s="1">
        <v>0</v>
      </c>
      <c r="DC144" s="1">
        <v>0</v>
      </c>
      <c r="DD144" s="1">
        <v>0</v>
      </c>
      <c r="DE144" s="1">
        <v>0</v>
      </c>
      <c r="DF144" s="1">
        <v>0</v>
      </c>
      <c r="DG144" s="1">
        <v>0</v>
      </c>
      <c r="DH144" s="1">
        <v>0</v>
      </c>
      <c r="DI144" s="1">
        <v>0</v>
      </c>
      <c r="DJ144" s="1">
        <v>0</v>
      </c>
      <c r="DK144" s="1">
        <v>0</v>
      </c>
      <c r="DL144" s="1">
        <v>0</v>
      </c>
      <c r="DM144" s="1">
        <v>0</v>
      </c>
      <c r="DN144" s="1">
        <v>0</v>
      </c>
      <c r="DO144" s="1">
        <v>0</v>
      </c>
      <c r="DP144" s="1">
        <v>0</v>
      </c>
      <c r="DQ144" s="1">
        <v>0</v>
      </c>
      <c r="DR144" s="1">
        <v>0</v>
      </c>
      <c r="DS144" s="1">
        <v>0</v>
      </c>
      <c r="DT144" s="1">
        <v>0</v>
      </c>
      <c r="DU144" s="1">
        <v>0</v>
      </c>
      <c r="DV144" s="1">
        <v>0</v>
      </c>
      <c r="DW144" s="1">
        <v>0</v>
      </c>
      <c r="DX144" s="1">
        <v>0</v>
      </c>
      <c r="DY144" s="1">
        <v>0</v>
      </c>
      <c r="DZ144" s="1">
        <v>0</v>
      </c>
      <c r="EA144" s="1">
        <v>0</v>
      </c>
      <c r="EB144" s="1">
        <v>0</v>
      </c>
      <c r="EC144" s="1">
        <v>0</v>
      </c>
      <c r="ED144" s="1">
        <v>0</v>
      </c>
      <c r="EE144" s="1">
        <v>0</v>
      </c>
      <c r="EF144" s="1">
        <v>0</v>
      </c>
      <c r="EG144" s="1">
        <v>0</v>
      </c>
      <c r="EH144" s="1">
        <v>0</v>
      </c>
      <c r="EI144" s="1">
        <v>0</v>
      </c>
      <c r="EJ144" s="1">
        <v>0</v>
      </c>
      <c r="EK144" s="1">
        <v>0</v>
      </c>
      <c r="EL144" s="1">
        <v>0</v>
      </c>
      <c r="EM144" s="1">
        <v>0</v>
      </c>
      <c r="EN144" s="1">
        <v>0</v>
      </c>
      <c r="EO144" s="1">
        <v>0</v>
      </c>
      <c r="EP144" s="1">
        <v>0</v>
      </c>
      <c r="EQ144" s="1">
        <v>0</v>
      </c>
      <c r="ER144" s="1">
        <v>0</v>
      </c>
      <c r="ES144" s="1">
        <v>0</v>
      </c>
      <c r="ET144" s="1">
        <v>0</v>
      </c>
      <c r="EU144" s="1">
        <v>0</v>
      </c>
      <c r="EV144" s="30">
        <v>0</v>
      </c>
      <c r="EW144" s="11">
        <v>0</v>
      </c>
      <c r="EX144" s="9">
        <f>EU141</f>
        <v>0</v>
      </c>
      <c r="EY144" s="11">
        <f>EV141</f>
        <v>-83648995.017262608</v>
      </c>
      <c r="EZ144" s="11">
        <f>EW141</f>
        <v>0</v>
      </c>
      <c r="FA144" s="9">
        <f>EX141</f>
        <v>0</v>
      </c>
      <c r="FB144" s="10">
        <f>2*G3+D49</f>
        <v>167317533.89422727</v>
      </c>
      <c r="FC144" s="11">
        <f>EZ141</f>
        <v>0</v>
      </c>
      <c r="FD144" s="11">
        <f>FA141</f>
        <v>0</v>
      </c>
      <c r="FE144" s="11">
        <f>FB141</f>
        <v>-83648995.017262608</v>
      </c>
      <c r="FF144" s="12">
        <f>FC141</f>
        <v>0</v>
      </c>
      <c r="FG144" s="1">
        <v>0</v>
      </c>
      <c r="FH144" s="1">
        <v>0</v>
      </c>
      <c r="FI144" s="1">
        <v>0</v>
      </c>
      <c r="FJ144" s="29">
        <v>0</v>
      </c>
      <c r="FK144" s="29">
        <v>0</v>
      </c>
      <c r="FL144" s="29">
        <v>0</v>
      </c>
    </row>
    <row r="145" spans="1:168">
      <c r="A145" s="1"/>
      <c r="B145" s="1"/>
      <c r="C145" s="3"/>
      <c r="D145" s="3"/>
      <c r="E145" s="3"/>
      <c r="K145" s="3"/>
      <c r="L145" s="3"/>
      <c r="M145" s="20">
        <v>0</v>
      </c>
      <c r="N145" s="35">
        <v>1.4708753092807606E-5</v>
      </c>
      <c r="O145" s="3"/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T145" s="1">
        <v>0</v>
      </c>
      <c r="AU145" s="1">
        <v>0</v>
      </c>
      <c r="AV145" s="1">
        <v>0</v>
      </c>
      <c r="AW145" s="1">
        <v>0</v>
      </c>
      <c r="AX145" s="1">
        <v>0</v>
      </c>
      <c r="AY145" s="1">
        <v>0</v>
      </c>
      <c r="AZ145" s="1">
        <v>0</v>
      </c>
      <c r="BA145" s="1">
        <v>0</v>
      </c>
      <c r="BB145" s="1">
        <v>0</v>
      </c>
      <c r="BC145" s="1">
        <v>0</v>
      </c>
      <c r="BD145" s="1">
        <v>0</v>
      </c>
      <c r="BE145" s="1">
        <v>0</v>
      </c>
      <c r="BF145" s="1">
        <v>0</v>
      </c>
      <c r="BG145" s="1">
        <v>0</v>
      </c>
      <c r="BH145" s="1">
        <v>0</v>
      </c>
      <c r="BI145" s="1">
        <v>0</v>
      </c>
      <c r="BJ145" s="1">
        <v>0</v>
      </c>
      <c r="BK145" s="1">
        <v>0</v>
      </c>
      <c r="BL145" s="1">
        <v>0</v>
      </c>
      <c r="BM145" s="1">
        <v>0</v>
      </c>
      <c r="BN145" s="1">
        <v>0</v>
      </c>
      <c r="BO145" s="1">
        <v>0</v>
      </c>
      <c r="BP145" s="1">
        <v>0</v>
      </c>
      <c r="BQ145" s="1">
        <v>0</v>
      </c>
      <c r="BR145" s="1">
        <v>0</v>
      </c>
      <c r="BS145" s="1">
        <v>0</v>
      </c>
      <c r="BT145" s="1">
        <v>0</v>
      </c>
      <c r="BU145" s="1">
        <v>0</v>
      </c>
      <c r="BV145" s="1">
        <v>0</v>
      </c>
      <c r="BW145" s="1">
        <v>0</v>
      </c>
      <c r="BX145" s="1">
        <v>0</v>
      </c>
      <c r="BY145" s="1">
        <v>0</v>
      </c>
      <c r="BZ145" s="1">
        <v>0</v>
      </c>
      <c r="CA145" s="1">
        <v>0</v>
      </c>
      <c r="CB145" s="1">
        <v>0</v>
      </c>
      <c r="CC145" s="1">
        <v>0</v>
      </c>
      <c r="CD145" s="1">
        <v>0</v>
      </c>
      <c r="CE145" s="1">
        <v>0</v>
      </c>
      <c r="CF145" s="1">
        <v>0</v>
      </c>
      <c r="CG145" s="1">
        <v>0</v>
      </c>
      <c r="CH145" s="1">
        <v>0</v>
      </c>
      <c r="CI145" s="1">
        <v>0</v>
      </c>
      <c r="CJ145" s="1">
        <v>0</v>
      </c>
      <c r="CK145" s="1">
        <v>0</v>
      </c>
      <c r="CL145" s="1">
        <v>0</v>
      </c>
      <c r="CM145" s="1">
        <v>0</v>
      </c>
      <c r="CN145" s="1">
        <v>0</v>
      </c>
      <c r="CO145" s="1">
        <v>0</v>
      </c>
      <c r="CP145" s="1">
        <v>0</v>
      </c>
      <c r="CQ145" s="1">
        <v>0</v>
      </c>
      <c r="CR145" s="1">
        <v>0</v>
      </c>
      <c r="CS145" s="1">
        <v>0</v>
      </c>
      <c r="CT145" s="1">
        <v>0</v>
      </c>
      <c r="CU145" s="1">
        <v>0</v>
      </c>
      <c r="CV145" s="1">
        <v>0</v>
      </c>
      <c r="CW145" s="1">
        <v>0</v>
      </c>
      <c r="CX145" s="1">
        <v>0</v>
      </c>
      <c r="CY145" s="1">
        <v>0</v>
      </c>
      <c r="CZ145" s="1">
        <v>0</v>
      </c>
      <c r="DA145" s="1">
        <v>0</v>
      </c>
      <c r="DB145" s="1">
        <v>0</v>
      </c>
      <c r="DC145" s="1">
        <v>0</v>
      </c>
      <c r="DD145" s="1">
        <v>0</v>
      </c>
      <c r="DE145" s="1">
        <v>0</v>
      </c>
      <c r="DF145" s="1">
        <v>0</v>
      </c>
      <c r="DG145" s="1">
        <v>0</v>
      </c>
      <c r="DH145" s="1">
        <v>0</v>
      </c>
      <c r="DI145" s="1">
        <v>0</v>
      </c>
      <c r="DJ145" s="1">
        <v>0</v>
      </c>
      <c r="DK145" s="1">
        <v>0</v>
      </c>
      <c r="DL145" s="1">
        <v>0</v>
      </c>
      <c r="DM145" s="1">
        <v>0</v>
      </c>
      <c r="DN145" s="1">
        <v>0</v>
      </c>
      <c r="DO145" s="1">
        <v>0</v>
      </c>
      <c r="DP145" s="1">
        <v>0</v>
      </c>
      <c r="DQ145" s="1">
        <v>0</v>
      </c>
      <c r="DR145" s="1">
        <v>0</v>
      </c>
      <c r="DS145" s="1">
        <v>0</v>
      </c>
      <c r="DT145" s="1">
        <v>0</v>
      </c>
      <c r="DU145" s="1">
        <v>0</v>
      </c>
      <c r="DV145" s="1">
        <v>0</v>
      </c>
      <c r="DW145" s="1">
        <v>0</v>
      </c>
      <c r="DX145" s="1">
        <v>0</v>
      </c>
      <c r="DY145" s="1">
        <v>0</v>
      </c>
      <c r="DZ145" s="1">
        <v>0</v>
      </c>
      <c r="EA145" s="1">
        <v>0</v>
      </c>
      <c r="EB145" s="1">
        <v>0</v>
      </c>
      <c r="EC145" s="1">
        <v>0</v>
      </c>
      <c r="ED145" s="1">
        <v>0</v>
      </c>
      <c r="EE145" s="1">
        <v>0</v>
      </c>
      <c r="EF145" s="1">
        <v>0</v>
      </c>
      <c r="EG145" s="1">
        <v>0</v>
      </c>
      <c r="EH145" s="1">
        <v>0</v>
      </c>
      <c r="EI145" s="1">
        <v>0</v>
      </c>
      <c r="EJ145" s="1">
        <v>0</v>
      </c>
      <c r="EK145" s="1">
        <v>0</v>
      </c>
      <c r="EL145" s="1">
        <v>0</v>
      </c>
      <c r="EM145" s="1">
        <v>0</v>
      </c>
      <c r="EN145" s="1">
        <v>0</v>
      </c>
      <c r="EO145" s="1">
        <v>0</v>
      </c>
      <c r="EP145" s="1">
        <v>0</v>
      </c>
      <c r="EQ145" s="1">
        <v>0</v>
      </c>
      <c r="ER145" s="1">
        <v>0</v>
      </c>
      <c r="ES145" s="1">
        <v>0</v>
      </c>
      <c r="ET145" s="1">
        <v>0</v>
      </c>
      <c r="EU145" s="1">
        <v>0</v>
      </c>
      <c r="EV145" s="30">
        <v>0</v>
      </c>
      <c r="EW145" s="30">
        <v>0</v>
      </c>
      <c r="EX145" s="15">
        <f>EU142</f>
        <v>-110442813.73372957</v>
      </c>
      <c r="EY145" s="16">
        <f>EV142</f>
        <v>0</v>
      </c>
      <c r="EZ145" s="16">
        <f>EW142</f>
        <v>4417712.5493491823</v>
      </c>
      <c r="FA145" s="9">
        <f>EX142</f>
        <v>0</v>
      </c>
      <c r="FB145" s="11">
        <f>EY142</f>
        <v>0</v>
      </c>
      <c r="FC145" s="13">
        <f>2*H4+E49</f>
        <v>17670850.197396729</v>
      </c>
      <c r="FD145" s="11">
        <f>FA142</f>
        <v>110442813.73372957</v>
      </c>
      <c r="FE145" s="11">
        <f>FB142</f>
        <v>0</v>
      </c>
      <c r="FF145" s="12">
        <f>FC142</f>
        <v>4417712.5493491823</v>
      </c>
      <c r="FG145" s="1">
        <v>0</v>
      </c>
      <c r="FH145" s="1">
        <v>0</v>
      </c>
      <c r="FI145" s="1">
        <v>0</v>
      </c>
      <c r="FJ145" s="29">
        <v>0</v>
      </c>
      <c r="FK145" s="29">
        <v>0</v>
      </c>
      <c r="FL145" s="29">
        <v>0</v>
      </c>
    </row>
    <row r="146" spans="1:168">
      <c r="A146" s="1"/>
      <c r="B146" s="1"/>
      <c r="C146" s="3"/>
      <c r="D146" s="3"/>
      <c r="E146" s="3"/>
      <c r="K146" s="3"/>
      <c r="L146" s="3"/>
      <c r="M146" s="18">
        <v>0</v>
      </c>
      <c r="N146" s="33">
        <v>-3.7092561798406055E-4</v>
      </c>
      <c r="O146" s="3"/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  <c r="AT146" s="1">
        <v>0</v>
      </c>
      <c r="AU146" s="1">
        <v>0</v>
      </c>
      <c r="AV146" s="1">
        <v>0</v>
      </c>
      <c r="AW146" s="1">
        <v>0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>
        <v>0</v>
      </c>
      <c r="BD146" s="1">
        <v>0</v>
      </c>
      <c r="BE146" s="1">
        <v>0</v>
      </c>
      <c r="BF146" s="1">
        <v>0</v>
      </c>
      <c r="BG146" s="1">
        <v>0</v>
      </c>
      <c r="BH146" s="1">
        <v>0</v>
      </c>
      <c r="BI146" s="1">
        <v>0</v>
      </c>
      <c r="BJ146" s="1">
        <v>0</v>
      </c>
      <c r="BK146" s="1">
        <v>0</v>
      </c>
      <c r="BL146" s="1">
        <v>0</v>
      </c>
      <c r="BM146" s="1">
        <v>0</v>
      </c>
      <c r="BN146" s="1">
        <v>0</v>
      </c>
      <c r="BO146" s="1">
        <v>0</v>
      </c>
      <c r="BP146" s="1">
        <v>0</v>
      </c>
      <c r="BQ146" s="1">
        <v>0</v>
      </c>
      <c r="BR146" s="1">
        <v>0</v>
      </c>
      <c r="BS146" s="1">
        <v>0</v>
      </c>
      <c r="BT146" s="1">
        <v>0</v>
      </c>
      <c r="BU146" s="1">
        <v>0</v>
      </c>
      <c r="BV146" s="1">
        <v>0</v>
      </c>
      <c r="BW146" s="1">
        <v>0</v>
      </c>
      <c r="BX146" s="1">
        <v>0</v>
      </c>
      <c r="BY146" s="1">
        <v>0</v>
      </c>
      <c r="BZ146" s="1">
        <v>0</v>
      </c>
      <c r="CA146" s="1">
        <v>0</v>
      </c>
      <c r="CB146" s="1">
        <v>0</v>
      </c>
      <c r="CC146" s="1">
        <v>0</v>
      </c>
      <c r="CD146" s="1">
        <v>0</v>
      </c>
      <c r="CE146" s="1">
        <v>0</v>
      </c>
      <c r="CF146" s="1">
        <v>0</v>
      </c>
      <c r="CG146" s="1">
        <v>0</v>
      </c>
      <c r="CH146" s="1">
        <v>0</v>
      </c>
      <c r="CI146" s="1">
        <v>0</v>
      </c>
      <c r="CJ146" s="1">
        <v>0</v>
      </c>
      <c r="CK146" s="1">
        <v>0</v>
      </c>
      <c r="CL146" s="1">
        <v>0</v>
      </c>
      <c r="CM146" s="1">
        <v>0</v>
      </c>
      <c r="CN146" s="1">
        <v>0</v>
      </c>
      <c r="CO146" s="1">
        <v>0</v>
      </c>
      <c r="CP146" s="1">
        <v>0</v>
      </c>
      <c r="CQ146" s="1">
        <v>0</v>
      </c>
      <c r="CR146" s="1">
        <v>0</v>
      </c>
      <c r="CS146" s="1">
        <v>0</v>
      </c>
      <c r="CT146" s="1">
        <v>0</v>
      </c>
      <c r="CU146" s="1">
        <v>0</v>
      </c>
      <c r="CV146" s="1">
        <v>0</v>
      </c>
      <c r="CW146" s="1">
        <v>0</v>
      </c>
      <c r="CX146" s="1">
        <v>0</v>
      </c>
      <c r="CY146" s="1">
        <v>0</v>
      </c>
      <c r="CZ146" s="1">
        <v>0</v>
      </c>
      <c r="DA146" s="1">
        <v>0</v>
      </c>
      <c r="DB146" s="1">
        <v>0</v>
      </c>
      <c r="DC146" s="1">
        <v>0</v>
      </c>
      <c r="DD146" s="1">
        <v>0</v>
      </c>
      <c r="DE146" s="1">
        <v>0</v>
      </c>
      <c r="DF146" s="1">
        <v>0</v>
      </c>
      <c r="DG146" s="1">
        <v>0</v>
      </c>
      <c r="DH146" s="1">
        <v>0</v>
      </c>
      <c r="DI146" s="1">
        <v>0</v>
      </c>
      <c r="DJ146" s="1">
        <v>0</v>
      </c>
      <c r="DK146" s="1">
        <v>0</v>
      </c>
      <c r="DL146" s="1">
        <v>0</v>
      </c>
      <c r="DM146" s="1">
        <v>0</v>
      </c>
      <c r="DN146" s="1">
        <v>0</v>
      </c>
      <c r="DO146" s="1">
        <v>0</v>
      </c>
      <c r="DP146" s="1">
        <v>0</v>
      </c>
      <c r="DQ146" s="1">
        <v>0</v>
      </c>
      <c r="DR146" s="1">
        <v>0</v>
      </c>
      <c r="DS146" s="1">
        <v>0</v>
      </c>
      <c r="DT146" s="1">
        <v>0</v>
      </c>
      <c r="DU146" s="1">
        <v>0</v>
      </c>
      <c r="DV146" s="1">
        <v>0</v>
      </c>
      <c r="DW146" s="1">
        <v>0</v>
      </c>
      <c r="DX146" s="1">
        <v>0</v>
      </c>
      <c r="DY146" s="1">
        <v>0</v>
      </c>
      <c r="DZ146" s="1">
        <v>0</v>
      </c>
      <c r="EA146" s="1">
        <v>0</v>
      </c>
      <c r="EB146" s="1">
        <v>0</v>
      </c>
      <c r="EC146" s="1">
        <v>0</v>
      </c>
      <c r="ED146" s="1">
        <v>0</v>
      </c>
      <c r="EE146" s="1">
        <v>0</v>
      </c>
      <c r="EF146" s="1">
        <v>0</v>
      </c>
      <c r="EG146" s="1">
        <v>0</v>
      </c>
      <c r="EH146" s="1">
        <v>0</v>
      </c>
      <c r="EI146" s="1">
        <v>0</v>
      </c>
      <c r="EJ146" s="1">
        <v>0</v>
      </c>
      <c r="EK146" s="1">
        <v>0</v>
      </c>
      <c r="EL146" s="1">
        <v>0</v>
      </c>
      <c r="EM146" s="1">
        <v>0</v>
      </c>
      <c r="EN146" s="1">
        <v>0</v>
      </c>
      <c r="EO146" s="1">
        <v>0</v>
      </c>
      <c r="EP146" s="1">
        <v>0</v>
      </c>
      <c r="EQ146" s="1">
        <v>0</v>
      </c>
      <c r="ER146" s="1">
        <v>0</v>
      </c>
      <c r="ES146" s="1">
        <v>0</v>
      </c>
      <c r="ET146" s="1">
        <v>0</v>
      </c>
      <c r="EU146" s="1">
        <v>0</v>
      </c>
      <c r="EV146" s="30">
        <v>0</v>
      </c>
      <c r="EW146" s="30">
        <v>0</v>
      </c>
      <c r="EX146" s="30">
        <v>0</v>
      </c>
      <c r="EY146" s="30">
        <v>0</v>
      </c>
      <c r="EZ146" s="30">
        <v>0</v>
      </c>
      <c r="FA146" s="9">
        <f>EX143</f>
        <v>-1840713562.228826</v>
      </c>
      <c r="FB146" s="11">
        <f>EY143</f>
        <v>0</v>
      </c>
      <c r="FC146" s="11">
        <f>EZ143</f>
        <v>110442813.73372957</v>
      </c>
      <c r="FD146" s="6">
        <f>2*F2+C50</f>
        <v>3681437008.463747</v>
      </c>
      <c r="FE146" s="7">
        <f>FB143</f>
        <v>0</v>
      </c>
      <c r="FF146" s="7">
        <f>FC143</f>
        <v>0</v>
      </c>
      <c r="FG146" s="7">
        <f>FD143</f>
        <v>-1840713562.228826</v>
      </c>
      <c r="FH146" s="7">
        <f>FE143</f>
        <v>0</v>
      </c>
      <c r="FI146" s="8">
        <f>FF143</f>
        <v>-110442813.73372957</v>
      </c>
      <c r="FJ146" s="29">
        <v>0</v>
      </c>
      <c r="FK146" s="29">
        <v>0</v>
      </c>
      <c r="FL146" s="29">
        <v>0</v>
      </c>
    </row>
    <row r="147" spans="1:168">
      <c r="A147" s="1"/>
      <c r="B147" s="1"/>
      <c r="C147" s="3"/>
      <c r="D147" s="3"/>
      <c r="E147" s="3"/>
      <c r="K147" s="3"/>
      <c r="L147" s="3"/>
      <c r="M147" s="19">
        <f>deltaWp</f>
        <v>-0.99549217210626573</v>
      </c>
      <c r="N147" s="34">
        <v>-1.3122945869959774E-4</v>
      </c>
      <c r="O147" s="3"/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1"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H147" s="1">
        <v>0</v>
      </c>
      <c r="BI147" s="1"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  <c r="BO147" s="1">
        <v>0</v>
      </c>
      <c r="BP147" s="1">
        <v>0</v>
      </c>
      <c r="BQ147" s="1">
        <v>0</v>
      </c>
      <c r="BR147" s="1">
        <v>0</v>
      </c>
      <c r="BS147" s="1">
        <v>0</v>
      </c>
      <c r="BT147" s="1">
        <v>0</v>
      </c>
      <c r="BU147" s="1">
        <v>0</v>
      </c>
      <c r="BV147" s="1">
        <v>0</v>
      </c>
      <c r="BW147" s="1">
        <v>0</v>
      </c>
      <c r="BX147" s="1">
        <v>0</v>
      </c>
      <c r="BY147" s="1">
        <v>0</v>
      </c>
      <c r="BZ147" s="1">
        <v>0</v>
      </c>
      <c r="CA147" s="1">
        <v>0</v>
      </c>
      <c r="CB147" s="1">
        <v>0</v>
      </c>
      <c r="CC147" s="1">
        <v>0</v>
      </c>
      <c r="CD147" s="1">
        <v>0</v>
      </c>
      <c r="CE147" s="1">
        <v>0</v>
      </c>
      <c r="CF147" s="1">
        <v>0</v>
      </c>
      <c r="CG147" s="1">
        <v>0</v>
      </c>
      <c r="CH147" s="1">
        <v>0</v>
      </c>
      <c r="CI147" s="1">
        <v>0</v>
      </c>
      <c r="CJ147" s="1">
        <v>0</v>
      </c>
      <c r="CK147" s="1">
        <v>0</v>
      </c>
      <c r="CL147" s="1">
        <v>0</v>
      </c>
      <c r="CM147" s="1">
        <v>0</v>
      </c>
      <c r="CN147" s="1">
        <v>0</v>
      </c>
      <c r="CO147" s="1">
        <v>0</v>
      </c>
      <c r="CP147" s="1">
        <v>0</v>
      </c>
      <c r="CQ147" s="1">
        <v>0</v>
      </c>
      <c r="CR147" s="1">
        <v>0</v>
      </c>
      <c r="CS147" s="1">
        <v>0</v>
      </c>
      <c r="CT147" s="1">
        <v>0</v>
      </c>
      <c r="CU147" s="1">
        <v>0</v>
      </c>
      <c r="CV147" s="1">
        <v>0</v>
      </c>
      <c r="CW147" s="1">
        <v>0</v>
      </c>
      <c r="CX147" s="1">
        <v>0</v>
      </c>
      <c r="CY147" s="1">
        <v>0</v>
      </c>
      <c r="CZ147" s="1">
        <v>0</v>
      </c>
      <c r="DA147" s="1">
        <v>0</v>
      </c>
      <c r="DB147" s="1">
        <v>0</v>
      </c>
      <c r="DC147" s="1">
        <v>0</v>
      </c>
      <c r="DD147" s="1">
        <v>0</v>
      </c>
      <c r="DE147" s="1">
        <v>0</v>
      </c>
      <c r="DF147" s="1">
        <v>0</v>
      </c>
      <c r="DG147" s="1">
        <v>0</v>
      </c>
      <c r="DH147" s="1">
        <v>0</v>
      </c>
      <c r="DI147" s="1">
        <v>0</v>
      </c>
      <c r="DJ147" s="1">
        <v>0</v>
      </c>
      <c r="DK147" s="1">
        <v>0</v>
      </c>
      <c r="DL147" s="1">
        <v>0</v>
      </c>
      <c r="DM147" s="1">
        <v>0</v>
      </c>
      <c r="DN147" s="1">
        <v>0</v>
      </c>
      <c r="DO147" s="1">
        <v>0</v>
      </c>
      <c r="DP147" s="1">
        <v>0</v>
      </c>
      <c r="DQ147" s="1">
        <v>0</v>
      </c>
      <c r="DR147" s="1">
        <v>0</v>
      </c>
      <c r="DS147" s="1">
        <v>0</v>
      </c>
      <c r="DT147" s="1">
        <v>0</v>
      </c>
      <c r="DU147" s="1">
        <v>0</v>
      </c>
      <c r="DV147" s="1">
        <v>0</v>
      </c>
      <c r="DW147" s="1">
        <v>0</v>
      </c>
      <c r="DX147" s="1">
        <v>0</v>
      </c>
      <c r="DY147" s="1">
        <v>0</v>
      </c>
      <c r="DZ147" s="1">
        <v>0</v>
      </c>
      <c r="EA147" s="1">
        <v>0</v>
      </c>
      <c r="EB147" s="1">
        <v>0</v>
      </c>
      <c r="EC147" s="1">
        <v>0</v>
      </c>
      <c r="ED147" s="1">
        <v>0</v>
      </c>
      <c r="EE147" s="1">
        <v>0</v>
      </c>
      <c r="EF147" s="1">
        <v>0</v>
      </c>
      <c r="EG147" s="1">
        <v>0</v>
      </c>
      <c r="EH147" s="1">
        <v>0</v>
      </c>
      <c r="EI147" s="1">
        <v>0</v>
      </c>
      <c r="EJ147" s="1">
        <v>0</v>
      </c>
      <c r="EK147" s="1">
        <v>0</v>
      </c>
      <c r="EL147" s="1">
        <v>0</v>
      </c>
      <c r="EM147" s="1">
        <v>0</v>
      </c>
      <c r="EN147" s="1">
        <v>0</v>
      </c>
      <c r="EO147" s="1">
        <v>0</v>
      </c>
      <c r="EP147" s="1">
        <v>0</v>
      </c>
      <c r="EQ147" s="1">
        <v>0</v>
      </c>
      <c r="ER147" s="1">
        <v>0</v>
      </c>
      <c r="ES147" s="1">
        <v>0</v>
      </c>
      <c r="ET147" s="1">
        <v>0</v>
      </c>
      <c r="EU147" s="1">
        <v>0</v>
      </c>
      <c r="EV147" s="30">
        <v>0</v>
      </c>
      <c r="EW147" s="30">
        <v>0</v>
      </c>
      <c r="EX147" s="30">
        <v>0</v>
      </c>
      <c r="EY147" s="30">
        <v>0</v>
      </c>
      <c r="EZ147" s="30">
        <v>0</v>
      </c>
      <c r="FA147" s="9">
        <f>EX144</f>
        <v>0</v>
      </c>
      <c r="FB147" s="11">
        <f>EY144</f>
        <v>-83648995.017262608</v>
      </c>
      <c r="FC147" s="11">
        <f>EZ144</f>
        <v>0</v>
      </c>
      <c r="FD147" s="9">
        <f>FA144</f>
        <v>0</v>
      </c>
      <c r="FE147" s="10">
        <f>2*G3+D50</f>
        <v>167317758.04671529</v>
      </c>
      <c r="FF147" s="11">
        <f>FC144</f>
        <v>0</v>
      </c>
      <c r="FG147" s="11">
        <f>FD144</f>
        <v>0</v>
      </c>
      <c r="FH147" s="11">
        <f>FE144</f>
        <v>-83648995.017262608</v>
      </c>
      <c r="FI147" s="12">
        <f>FF144</f>
        <v>0</v>
      </c>
      <c r="FJ147" s="29">
        <v>0</v>
      </c>
      <c r="FK147" s="29">
        <v>0</v>
      </c>
      <c r="FL147" s="29">
        <v>0</v>
      </c>
    </row>
    <row r="148" spans="1:168">
      <c r="A148" s="1"/>
      <c r="B148" s="1"/>
      <c r="C148" s="3"/>
      <c r="D148" s="3"/>
      <c r="E148" s="3"/>
      <c r="K148" s="3"/>
      <c r="L148" s="3"/>
      <c r="M148" s="19">
        <v>0</v>
      </c>
      <c r="N148" s="34">
        <v>1.3792229938712039E-5</v>
      </c>
      <c r="O148" s="3"/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  <c r="AV148" s="1">
        <v>0</v>
      </c>
      <c r="AW148" s="1">
        <v>0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  <c r="BD148" s="1">
        <v>0</v>
      </c>
      <c r="BE148" s="1">
        <v>0</v>
      </c>
      <c r="BF148" s="1">
        <v>0</v>
      </c>
      <c r="BG148" s="1">
        <v>0</v>
      </c>
      <c r="BH148" s="1">
        <v>0</v>
      </c>
      <c r="BI148" s="1">
        <v>0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  <c r="BO148" s="1">
        <v>0</v>
      </c>
      <c r="BP148" s="1">
        <v>0</v>
      </c>
      <c r="BQ148" s="1">
        <v>0</v>
      </c>
      <c r="BR148" s="1">
        <v>0</v>
      </c>
      <c r="BS148" s="1">
        <v>0</v>
      </c>
      <c r="BT148" s="1">
        <v>0</v>
      </c>
      <c r="BU148" s="1">
        <v>0</v>
      </c>
      <c r="BV148" s="1">
        <v>0</v>
      </c>
      <c r="BW148" s="1">
        <v>0</v>
      </c>
      <c r="BX148" s="1">
        <v>0</v>
      </c>
      <c r="BY148" s="1">
        <v>0</v>
      </c>
      <c r="BZ148" s="1">
        <v>0</v>
      </c>
      <c r="CA148" s="1">
        <v>0</v>
      </c>
      <c r="CB148" s="1">
        <v>0</v>
      </c>
      <c r="CC148" s="1">
        <v>0</v>
      </c>
      <c r="CD148" s="1">
        <v>0</v>
      </c>
      <c r="CE148" s="1">
        <v>0</v>
      </c>
      <c r="CF148" s="1">
        <v>0</v>
      </c>
      <c r="CG148" s="1">
        <v>0</v>
      </c>
      <c r="CH148" s="1">
        <v>0</v>
      </c>
      <c r="CI148" s="1">
        <v>0</v>
      </c>
      <c r="CJ148" s="1">
        <v>0</v>
      </c>
      <c r="CK148" s="1">
        <v>0</v>
      </c>
      <c r="CL148" s="1">
        <v>0</v>
      </c>
      <c r="CM148" s="1">
        <v>0</v>
      </c>
      <c r="CN148" s="1">
        <v>0</v>
      </c>
      <c r="CO148" s="1">
        <v>0</v>
      </c>
      <c r="CP148" s="1">
        <v>0</v>
      </c>
      <c r="CQ148" s="1">
        <v>0</v>
      </c>
      <c r="CR148" s="1">
        <v>0</v>
      </c>
      <c r="CS148" s="1">
        <v>0</v>
      </c>
      <c r="CT148" s="1">
        <v>0</v>
      </c>
      <c r="CU148" s="1">
        <v>0</v>
      </c>
      <c r="CV148" s="1">
        <v>0</v>
      </c>
      <c r="CW148" s="1">
        <v>0</v>
      </c>
      <c r="CX148" s="1">
        <v>0</v>
      </c>
      <c r="CY148" s="1">
        <v>0</v>
      </c>
      <c r="CZ148" s="1">
        <v>0</v>
      </c>
      <c r="DA148" s="1">
        <v>0</v>
      </c>
      <c r="DB148" s="1">
        <v>0</v>
      </c>
      <c r="DC148" s="1">
        <v>0</v>
      </c>
      <c r="DD148" s="1">
        <v>0</v>
      </c>
      <c r="DE148" s="1">
        <v>0</v>
      </c>
      <c r="DF148" s="1">
        <v>0</v>
      </c>
      <c r="DG148" s="1">
        <v>0</v>
      </c>
      <c r="DH148" s="1">
        <v>0</v>
      </c>
      <c r="DI148" s="1">
        <v>0</v>
      </c>
      <c r="DJ148" s="1">
        <v>0</v>
      </c>
      <c r="DK148" s="1">
        <v>0</v>
      </c>
      <c r="DL148" s="1">
        <v>0</v>
      </c>
      <c r="DM148" s="1">
        <v>0</v>
      </c>
      <c r="DN148" s="1">
        <v>0</v>
      </c>
      <c r="DO148" s="1">
        <v>0</v>
      </c>
      <c r="DP148" s="1">
        <v>0</v>
      </c>
      <c r="DQ148" s="1">
        <v>0</v>
      </c>
      <c r="DR148" s="1">
        <v>0</v>
      </c>
      <c r="DS148" s="1">
        <v>0</v>
      </c>
      <c r="DT148" s="1">
        <v>0</v>
      </c>
      <c r="DU148" s="1">
        <v>0</v>
      </c>
      <c r="DV148" s="1">
        <v>0</v>
      </c>
      <c r="DW148" s="1">
        <v>0</v>
      </c>
      <c r="DX148" s="1">
        <v>0</v>
      </c>
      <c r="DY148" s="1">
        <v>0</v>
      </c>
      <c r="DZ148" s="1">
        <v>0</v>
      </c>
      <c r="EA148" s="1">
        <v>0</v>
      </c>
      <c r="EB148" s="1">
        <v>0</v>
      </c>
      <c r="EC148" s="1">
        <v>0</v>
      </c>
      <c r="ED148" s="1">
        <v>0</v>
      </c>
      <c r="EE148" s="1">
        <v>0</v>
      </c>
      <c r="EF148" s="1">
        <v>0</v>
      </c>
      <c r="EG148" s="1">
        <v>0</v>
      </c>
      <c r="EH148" s="1">
        <v>0</v>
      </c>
      <c r="EI148" s="1">
        <v>0</v>
      </c>
      <c r="EJ148" s="1">
        <v>0</v>
      </c>
      <c r="EK148" s="1">
        <v>0</v>
      </c>
      <c r="EL148" s="1">
        <v>0</v>
      </c>
      <c r="EM148" s="1">
        <v>0</v>
      </c>
      <c r="EN148" s="1">
        <v>0</v>
      </c>
      <c r="EO148" s="1">
        <v>0</v>
      </c>
      <c r="EP148" s="1">
        <v>0</v>
      </c>
      <c r="EQ148" s="1">
        <v>0</v>
      </c>
      <c r="ER148" s="1">
        <v>0</v>
      </c>
      <c r="ES148" s="1">
        <v>0</v>
      </c>
      <c r="ET148" s="1">
        <v>0</v>
      </c>
      <c r="EU148" s="1">
        <v>0</v>
      </c>
      <c r="EV148" s="30">
        <v>0</v>
      </c>
      <c r="EW148" s="30">
        <v>0</v>
      </c>
      <c r="EX148" s="30">
        <v>0</v>
      </c>
      <c r="EY148" s="30">
        <v>0</v>
      </c>
      <c r="EZ148" s="30">
        <v>0</v>
      </c>
      <c r="FA148" s="15">
        <f>EX145</f>
        <v>-110442813.73372957</v>
      </c>
      <c r="FB148" s="16">
        <f>EY145</f>
        <v>0</v>
      </c>
      <c r="FC148" s="16">
        <f>EZ145</f>
        <v>4417712.5493491823</v>
      </c>
      <c r="FD148" s="9">
        <f>FA145</f>
        <v>0</v>
      </c>
      <c r="FE148" s="11">
        <f>FB145</f>
        <v>0</v>
      </c>
      <c r="FF148" s="13">
        <f>2*H4+E50</f>
        <v>17670850.197396729</v>
      </c>
      <c r="FG148" s="11">
        <f>FD145</f>
        <v>110442813.73372957</v>
      </c>
      <c r="FH148" s="11">
        <f>FE145</f>
        <v>0</v>
      </c>
      <c r="FI148" s="12">
        <f>FF145</f>
        <v>4417712.5493491823</v>
      </c>
      <c r="FJ148" s="29">
        <v>0</v>
      </c>
      <c r="FK148" s="29">
        <v>0</v>
      </c>
      <c r="FL148" s="29">
        <v>0</v>
      </c>
    </row>
    <row r="149" spans="1:168">
      <c r="A149" s="1"/>
      <c r="B149" s="1"/>
      <c r="C149" s="3"/>
      <c r="D149" s="3"/>
      <c r="E149" s="3"/>
      <c r="K149" s="3"/>
      <c r="L149" s="3"/>
      <c r="M149" s="19">
        <v>0</v>
      </c>
      <c r="N149" s="36">
        <v>-3.7255205403153408E-4</v>
      </c>
      <c r="O149" s="3"/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1">
        <v>0</v>
      </c>
      <c r="AW149" s="1"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0</v>
      </c>
      <c r="BG149" s="1">
        <v>0</v>
      </c>
      <c r="BH149" s="1">
        <v>0</v>
      </c>
      <c r="BI149" s="1"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0</v>
      </c>
      <c r="BP149" s="1">
        <v>0</v>
      </c>
      <c r="BQ149" s="1">
        <v>0</v>
      </c>
      <c r="BR149" s="1">
        <v>0</v>
      </c>
      <c r="BS149" s="1">
        <v>0</v>
      </c>
      <c r="BT149" s="1">
        <v>0</v>
      </c>
      <c r="BU149" s="1">
        <v>0</v>
      </c>
      <c r="BV149" s="1">
        <v>0</v>
      </c>
      <c r="BW149" s="1">
        <v>0</v>
      </c>
      <c r="BX149" s="1">
        <v>0</v>
      </c>
      <c r="BY149" s="1">
        <v>0</v>
      </c>
      <c r="BZ149" s="1">
        <v>0</v>
      </c>
      <c r="CA149" s="1">
        <v>0</v>
      </c>
      <c r="CB149" s="1">
        <v>0</v>
      </c>
      <c r="CC149" s="1">
        <v>0</v>
      </c>
      <c r="CD149" s="1">
        <v>0</v>
      </c>
      <c r="CE149" s="1">
        <v>0</v>
      </c>
      <c r="CF149" s="1">
        <v>0</v>
      </c>
      <c r="CG149" s="1">
        <v>0</v>
      </c>
      <c r="CH149" s="1">
        <v>0</v>
      </c>
      <c r="CI149" s="1">
        <v>0</v>
      </c>
      <c r="CJ149" s="1">
        <v>0</v>
      </c>
      <c r="CK149" s="1">
        <v>0</v>
      </c>
      <c r="CL149" s="1">
        <v>0</v>
      </c>
      <c r="CM149" s="1">
        <v>0</v>
      </c>
      <c r="CN149" s="1">
        <v>0</v>
      </c>
      <c r="CO149" s="1">
        <v>0</v>
      </c>
      <c r="CP149" s="1">
        <v>0</v>
      </c>
      <c r="CQ149" s="1">
        <v>0</v>
      </c>
      <c r="CR149" s="1">
        <v>0</v>
      </c>
      <c r="CS149" s="1">
        <v>0</v>
      </c>
      <c r="CT149" s="1">
        <v>0</v>
      </c>
      <c r="CU149" s="1">
        <v>0</v>
      </c>
      <c r="CV149" s="1">
        <v>0</v>
      </c>
      <c r="CW149" s="1">
        <v>0</v>
      </c>
      <c r="CX149" s="1">
        <v>0</v>
      </c>
      <c r="CY149" s="1">
        <v>0</v>
      </c>
      <c r="CZ149" s="1">
        <v>0</v>
      </c>
      <c r="DA149" s="1">
        <v>0</v>
      </c>
      <c r="DB149" s="1">
        <v>0</v>
      </c>
      <c r="DC149" s="1">
        <v>0</v>
      </c>
      <c r="DD149" s="1">
        <v>0</v>
      </c>
      <c r="DE149" s="1">
        <v>0</v>
      </c>
      <c r="DF149" s="1">
        <v>0</v>
      </c>
      <c r="DG149" s="1">
        <v>0</v>
      </c>
      <c r="DH149" s="1">
        <v>0</v>
      </c>
      <c r="DI149" s="1">
        <v>0</v>
      </c>
      <c r="DJ149" s="1">
        <v>0</v>
      </c>
      <c r="DK149" s="1">
        <v>0</v>
      </c>
      <c r="DL149" s="1">
        <v>0</v>
      </c>
      <c r="DM149" s="1">
        <v>0</v>
      </c>
      <c r="DN149" s="1">
        <v>0</v>
      </c>
      <c r="DO149" s="1">
        <v>0</v>
      </c>
      <c r="DP149" s="1">
        <v>0</v>
      </c>
      <c r="DQ149" s="1">
        <v>0</v>
      </c>
      <c r="DR149" s="1">
        <v>0</v>
      </c>
      <c r="DS149" s="1">
        <v>0</v>
      </c>
      <c r="DT149" s="1">
        <v>0</v>
      </c>
      <c r="DU149" s="1">
        <v>0</v>
      </c>
      <c r="DV149" s="1">
        <v>0</v>
      </c>
      <c r="DW149" s="1">
        <v>0</v>
      </c>
      <c r="DX149" s="1">
        <v>0</v>
      </c>
      <c r="DY149" s="1">
        <v>0</v>
      </c>
      <c r="DZ149" s="1">
        <v>0</v>
      </c>
      <c r="EA149" s="1">
        <v>0</v>
      </c>
      <c r="EB149" s="1">
        <v>0</v>
      </c>
      <c r="EC149" s="1">
        <v>0</v>
      </c>
      <c r="ED149" s="1">
        <v>0</v>
      </c>
      <c r="EE149" s="1">
        <v>0</v>
      </c>
      <c r="EF149" s="1">
        <v>0</v>
      </c>
      <c r="EG149" s="1">
        <v>0</v>
      </c>
      <c r="EH149" s="1">
        <v>0</v>
      </c>
      <c r="EI149" s="1">
        <v>0</v>
      </c>
      <c r="EJ149" s="1">
        <v>0</v>
      </c>
      <c r="EK149" s="1">
        <v>0</v>
      </c>
      <c r="EL149" s="1">
        <v>0</v>
      </c>
      <c r="EM149" s="1">
        <v>0</v>
      </c>
      <c r="EN149" s="1">
        <v>0</v>
      </c>
      <c r="EO149" s="1">
        <v>0</v>
      </c>
      <c r="EP149" s="1">
        <v>0</v>
      </c>
      <c r="EQ149" s="1">
        <v>0</v>
      </c>
      <c r="ER149" s="1">
        <v>0</v>
      </c>
      <c r="ES149" s="1">
        <v>0</v>
      </c>
      <c r="ET149" s="1">
        <v>0</v>
      </c>
      <c r="EU149" s="1">
        <v>0</v>
      </c>
      <c r="EV149" s="1">
        <v>0</v>
      </c>
      <c r="EW149" s="1">
        <v>0</v>
      </c>
      <c r="EX149" s="1">
        <v>0</v>
      </c>
      <c r="EY149" s="1">
        <v>0</v>
      </c>
      <c r="EZ149" s="1">
        <v>0</v>
      </c>
      <c r="FA149" s="1">
        <v>0</v>
      </c>
      <c r="FB149" s="1">
        <v>0</v>
      </c>
      <c r="FC149" s="1">
        <v>0</v>
      </c>
      <c r="FD149" s="9">
        <f>FA146</f>
        <v>-1840713562.228826</v>
      </c>
      <c r="FE149" s="11">
        <f>FB146</f>
        <v>0</v>
      </c>
      <c r="FF149" s="11">
        <f>FC146</f>
        <v>110442813.73372957</v>
      </c>
      <c r="FG149" s="6">
        <f>2*F2+C51</f>
        <v>3681437119.4748178</v>
      </c>
      <c r="FH149" s="7">
        <f>FE146</f>
        <v>0</v>
      </c>
      <c r="FI149" s="7">
        <f>FF146</f>
        <v>0</v>
      </c>
      <c r="FJ149" s="7">
        <f>FG146</f>
        <v>-1840713562.228826</v>
      </c>
      <c r="FK149" s="7">
        <f>FH146</f>
        <v>0</v>
      </c>
      <c r="FL149" s="8">
        <f>FI146</f>
        <v>-110442813.73372957</v>
      </c>
    </row>
    <row r="150" spans="1:168">
      <c r="A150" s="1"/>
      <c r="B150" s="1"/>
      <c r="C150" s="3"/>
      <c r="D150" s="3"/>
      <c r="E150" s="3"/>
      <c r="K150" s="3"/>
      <c r="L150" s="3"/>
      <c r="M150" s="19">
        <f>deltaWp</f>
        <v>-0.99549217210626573</v>
      </c>
      <c r="N150" s="36">
        <v>-1.311902177555294E-4</v>
      </c>
      <c r="O150" s="3"/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U150" s="1">
        <v>0</v>
      </c>
      <c r="AV150" s="1">
        <v>0</v>
      </c>
      <c r="AW150" s="1">
        <v>0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F150" s="1">
        <v>0</v>
      </c>
      <c r="BG150" s="1">
        <v>0</v>
      </c>
      <c r="BH150" s="1">
        <v>0</v>
      </c>
      <c r="BI150" s="1">
        <v>0</v>
      </c>
      <c r="BJ150" s="1">
        <v>0</v>
      </c>
      <c r="BK150" s="1">
        <v>0</v>
      </c>
      <c r="BL150" s="1">
        <v>0</v>
      </c>
      <c r="BM150" s="1">
        <v>0</v>
      </c>
      <c r="BN150" s="1">
        <v>0</v>
      </c>
      <c r="BO150" s="1">
        <v>0</v>
      </c>
      <c r="BP150" s="1">
        <v>0</v>
      </c>
      <c r="BQ150" s="1">
        <v>0</v>
      </c>
      <c r="BR150" s="1">
        <v>0</v>
      </c>
      <c r="BS150" s="1">
        <v>0</v>
      </c>
      <c r="BT150" s="1">
        <v>0</v>
      </c>
      <c r="BU150" s="1">
        <v>0</v>
      </c>
      <c r="BV150" s="1">
        <v>0</v>
      </c>
      <c r="BW150" s="1">
        <v>0</v>
      </c>
      <c r="BX150" s="1">
        <v>0</v>
      </c>
      <c r="BY150" s="1">
        <v>0</v>
      </c>
      <c r="BZ150" s="1">
        <v>0</v>
      </c>
      <c r="CA150" s="1">
        <v>0</v>
      </c>
      <c r="CB150" s="1">
        <v>0</v>
      </c>
      <c r="CC150" s="1">
        <v>0</v>
      </c>
      <c r="CD150" s="1">
        <v>0</v>
      </c>
      <c r="CE150" s="1">
        <v>0</v>
      </c>
      <c r="CF150" s="1">
        <v>0</v>
      </c>
      <c r="CG150" s="1">
        <v>0</v>
      </c>
      <c r="CH150" s="1">
        <v>0</v>
      </c>
      <c r="CI150" s="1">
        <v>0</v>
      </c>
      <c r="CJ150" s="1">
        <v>0</v>
      </c>
      <c r="CK150" s="1">
        <v>0</v>
      </c>
      <c r="CL150" s="1">
        <v>0</v>
      </c>
      <c r="CM150" s="1">
        <v>0</v>
      </c>
      <c r="CN150" s="1">
        <v>0</v>
      </c>
      <c r="CO150" s="1">
        <v>0</v>
      </c>
      <c r="CP150" s="1">
        <v>0</v>
      </c>
      <c r="CQ150" s="1">
        <v>0</v>
      </c>
      <c r="CR150" s="1">
        <v>0</v>
      </c>
      <c r="CS150" s="1">
        <v>0</v>
      </c>
      <c r="CT150" s="1">
        <v>0</v>
      </c>
      <c r="CU150" s="1">
        <v>0</v>
      </c>
      <c r="CV150" s="1">
        <v>0</v>
      </c>
      <c r="CW150" s="1">
        <v>0</v>
      </c>
      <c r="CX150" s="1">
        <v>0</v>
      </c>
      <c r="CY150" s="1">
        <v>0</v>
      </c>
      <c r="CZ150" s="1">
        <v>0</v>
      </c>
      <c r="DA150" s="1">
        <v>0</v>
      </c>
      <c r="DB150" s="1">
        <v>0</v>
      </c>
      <c r="DC150" s="1">
        <v>0</v>
      </c>
      <c r="DD150" s="1">
        <v>0</v>
      </c>
      <c r="DE150" s="1">
        <v>0</v>
      </c>
      <c r="DF150" s="1">
        <v>0</v>
      </c>
      <c r="DG150" s="1">
        <v>0</v>
      </c>
      <c r="DH150" s="1">
        <v>0</v>
      </c>
      <c r="DI150" s="1">
        <v>0</v>
      </c>
      <c r="DJ150" s="1">
        <v>0</v>
      </c>
      <c r="DK150" s="1">
        <v>0</v>
      </c>
      <c r="DL150" s="1">
        <v>0</v>
      </c>
      <c r="DM150" s="1">
        <v>0</v>
      </c>
      <c r="DN150" s="1">
        <v>0</v>
      </c>
      <c r="DO150" s="1">
        <v>0</v>
      </c>
      <c r="DP150" s="1">
        <v>0</v>
      </c>
      <c r="DQ150" s="1">
        <v>0</v>
      </c>
      <c r="DR150" s="1">
        <v>0</v>
      </c>
      <c r="DS150" s="1">
        <v>0</v>
      </c>
      <c r="DT150" s="1">
        <v>0</v>
      </c>
      <c r="DU150" s="1">
        <v>0</v>
      </c>
      <c r="DV150" s="1">
        <v>0</v>
      </c>
      <c r="DW150" s="1">
        <v>0</v>
      </c>
      <c r="DX150" s="1">
        <v>0</v>
      </c>
      <c r="DY150" s="1">
        <v>0</v>
      </c>
      <c r="DZ150" s="1">
        <v>0</v>
      </c>
      <c r="EA150" s="1">
        <v>0</v>
      </c>
      <c r="EB150" s="1">
        <v>0</v>
      </c>
      <c r="EC150" s="1">
        <v>0</v>
      </c>
      <c r="ED150" s="1">
        <v>0</v>
      </c>
      <c r="EE150" s="1">
        <v>0</v>
      </c>
      <c r="EF150" s="1">
        <v>0</v>
      </c>
      <c r="EG150" s="1">
        <v>0</v>
      </c>
      <c r="EH150" s="1">
        <v>0</v>
      </c>
      <c r="EI150" s="1">
        <v>0</v>
      </c>
      <c r="EJ150" s="1">
        <v>0</v>
      </c>
      <c r="EK150" s="1">
        <v>0</v>
      </c>
      <c r="EL150" s="1">
        <v>0</v>
      </c>
      <c r="EM150" s="1">
        <v>0</v>
      </c>
      <c r="EN150" s="1">
        <v>0</v>
      </c>
      <c r="EO150" s="1">
        <v>0</v>
      </c>
      <c r="EP150" s="1">
        <v>0</v>
      </c>
      <c r="EQ150" s="1">
        <v>0</v>
      </c>
      <c r="ER150" s="1">
        <v>0</v>
      </c>
      <c r="ES150" s="1">
        <v>0</v>
      </c>
      <c r="ET150" s="1">
        <v>0</v>
      </c>
      <c r="EU150" s="1">
        <v>0</v>
      </c>
      <c r="EV150" s="1">
        <v>0</v>
      </c>
      <c r="EW150" s="1">
        <v>0</v>
      </c>
      <c r="EX150" s="1">
        <v>0</v>
      </c>
      <c r="EY150" s="1">
        <v>0</v>
      </c>
      <c r="EZ150" s="1">
        <v>0</v>
      </c>
      <c r="FA150" s="1">
        <v>0</v>
      </c>
      <c r="FB150" s="1">
        <v>0</v>
      </c>
      <c r="FC150" s="1">
        <v>0</v>
      </c>
      <c r="FD150" s="9">
        <f>FA147</f>
        <v>0</v>
      </c>
      <c r="FE150" s="11">
        <f>FB147</f>
        <v>-83648995.017262608</v>
      </c>
      <c r="FF150" s="11">
        <f>FC147</f>
        <v>0</v>
      </c>
      <c r="FG150" s="9">
        <f>FD147</f>
        <v>0</v>
      </c>
      <c r="FH150" s="10">
        <f>2*G3+D51</f>
        <v>167317980.06885606</v>
      </c>
      <c r="FI150" s="11">
        <f>FF147</f>
        <v>0</v>
      </c>
      <c r="FJ150" s="11">
        <f>FG147</f>
        <v>0</v>
      </c>
      <c r="FK150" s="11">
        <f>FH147</f>
        <v>-83648995.017262608</v>
      </c>
      <c r="FL150" s="12">
        <f>FI147</f>
        <v>0</v>
      </c>
    </row>
    <row r="151" spans="1:168">
      <c r="A151" s="1"/>
      <c r="B151" s="1"/>
      <c r="C151" s="3"/>
      <c r="D151" s="3"/>
      <c r="E151" s="3"/>
      <c r="K151" s="3"/>
      <c r="L151" s="3"/>
      <c r="M151" s="20">
        <v>0</v>
      </c>
      <c r="N151" s="37">
        <v>1.3382986221337074E-5</v>
      </c>
      <c r="O151" s="3"/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0</v>
      </c>
      <c r="AT151" s="1">
        <v>0</v>
      </c>
      <c r="AU151" s="1">
        <v>0</v>
      </c>
      <c r="AV151" s="1">
        <v>0</v>
      </c>
      <c r="AW151" s="1">
        <v>0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F151" s="1">
        <v>0</v>
      </c>
      <c r="BG151" s="1">
        <v>0</v>
      </c>
      <c r="BH151" s="1">
        <v>0</v>
      </c>
      <c r="BI151" s="1">
        <v>0</v>
      </c>
      <c r="BJ151" s="1">
        <v>0</v>
      </c>
      <c r="BK151" s="1">
        <v>0</v>
      </c>
      <c r="BL151" s="1">
        <v>0</v>
      </c>
      <c r="BM151" s="1">
        <v>0</v>
      </c>
      <c r="BN151" s="1">
        <v>0</v>
      </c>
      <c r="BO151" s="1">
        <v>0</v>
      </c>
      <c r="BP151" s="1">
        <v>0</v>
      </c>
      <c r="BQ151" s="1">
        <v>0</v>
      </c>
      <c r="BR151" s="1">
        <v>0</v>
      </c>
      <c r="BS151" s="1">
        <v>0</v>
      </c>
      <c r="BT151" s="1">
        <v>0</v>
      </c>
      <c r="BU151" s="1">
        <v>0</v>
      </c>
      <c r="BV151" s="1">
        <v>0</v>
      </c>
      <c r="BW151" s="1">
        <v>0</v>
      </c>
      <c r="BX151" s="1">
        <v>0</v>
      </c>
      <c r="BY151" s="1">
        <v>0</v>
      </c>
      <c r="BZ151" s="1">
        <v>0</v>
      </c>
      <c r="CA151" s="1">
        <v>0</v>
      </c>
      <c r="CB151" s="1">
        <v>0</v>
      </c>
      <c r="CC151" s="1">
        <v>0</v>
      </c>
      <c r="CD151" s="1">
        <v>0</v>
      </c>
      <c r="CE151" s="1">
        <v>0</v>
      </c>
      <c r="CF151" s="1">
        <v>0</v>
      </c>
      <c r="CG151" s="1">
        <v>0</v>
      </c>
      <c r="CH151" s="1">
        <v>0</v>
      </c>
      <c r="CI151" s="1">
        <v>0</v>
      </c>
      <c r="CJ151" s="1">
        <v>0</v>
      </c>
      <c r="CK151" s="1">
        <v>0</v>
      </c>
      <c r="CL151" s="1">
        <v>0</v>
      </c>
      <c r="CM151" s="1">
        <v>0</v>
      </c>
      <c r="CN151" s="1">
        <v>0</v>
      </c>
      <c r="CO151" s="1">
        <v>0</v>
      </c>
      <c r="CP151" s="1">
        <v>0</v>
      </c>
      <c r="CQ151" s="1">
        <v>0</v>
      </c>
      <c r="CR151" s="1">
        <v>0</v>
      </c>
      <c r="CS151" s="1">
        <v>0</v>
      </c>
      <c r="CT151" s="1">
        <v>0</v>
      </c>
      <c r="CU151" s="1">
        <v>0</v>
      </c>
      <c r="CV151" s="1">
        <v>0</v>
      </c>
      <c r="CW151" s="1">
        <v>0</v>
      </c>
      <c r="CX151" s="1">
        <v>0</v>
      </c>
      <c r="CY151" s="1">
        <v>0</v>
      </c>
      <c r="CZ151" s="1">
        <v>0</v>
      </c>
      <c r="DA151" s="1">
        <v>0</v>
      </c>
      <c r="DB151" s="1">
        <v>0</v>
      </c>
      <c r="DC151" s="1">
        <v>0</v>
      </c>
      <c r="DD151" s="1">
        <v>0</v>
      </c>
      <c r="DE151" s="1">
        <v>0</v>
      </c>
      <c r="DF151" s="1">
        <v>0</v>
      </c>
      <c r="DG151" s="1">
        <v>0</v>
      </c>
      <c r="DH151" s="1">
        <v>0</v>
      </c>
      <c r="DI151" s="1">
        <v>0</v>
      </c>
      <c r="DJ151" s="1">
        <v>0</v>
      </c>
      <c r="DK151" s="1">
        <v>0</v>
      </c>
      <c r="DL151" s="1">
        <v>0</v>
      </c>
      <c r="DM151" s="1">
        <v>0</v>
      </c>
      <c r="DN151" s="1">
        <v>0</v>
      </c>
      <c r="DO151" s="1">
        <v>0</v>
      </c>
      <c r="DP151" s="1">
        <v>0</v>
      </c>
      <c r="DQ151" s="1">
        <v>0</v>
      </c>
      <c r="DR151" s="1">
        <v>0</v>
      </c>
      <c r="DS151" s="1">
        <v>0</v>
      </c>
      <c r="DT151" s="1">
        <v>0</v>
      </c>
      <c r="DU151" s="1">
        <v>0</v>
      </c>
      <c r="DV151" s="1">
        <v>0</v>
      </c>
      <c r="DW151" s="1">
        <v>0</v>
      </c>
      <c r="DX151" s="1">
        <v>0</v>
      </c>
      <c r="DY151" s="1">
        <v>0</v>
      </c>
      <c r="DZ151" s="1">
        <v>0</v>
      </c>
      <c r="EA151" s="1">
        <v>0</v>
      </c>
      <c r="EB151" s="1">
        <v>0</v>
      </c>
      <c r="EC151" s="1">
        <v>0</v>
      </c>
      <c r="ED151" s="1">
        <v>0</v>
      </c>
      <c r="EE151" s="1">
        <v>0</v>
      </c>
      <c r="EF151" s="1">
        <v>0</v>
      </c>
      <c r="EG151" s="1">
        <v>0</v>
      </c>
      <c r="EH151" s="1">
        <v>0</v>
      </c>
      <c r="EI151" s="1">
        <v>0</v>
      </c>
      <c r="EJ151" s="1">
        <v>0</v>
      </c>
      <c r="EK151" s="1">
        <v>0</v>
      </c>
      <c r="EL151" s="1">
        <v>0</v>
      </c>
      <c r="EM151" s="1">
        <v>0</v>
      </c>
      <c r="EN151" s="1">
        <v>0</v>
      </c>
      <c r="EO151" s="1">
        <v>0</v>
      </c>
      <c r="EP151" s="1">
        <v>0</v>
      </c>
      <c r="EQ151" s="1">
        <v>0</v>
      </c>
      <c r="ER151" s="1">
        <v>0</v>
      </c>
      <c r="ES151" s="1">
        <v>0</v>
      </c>
      <c r="ET151" s="1">
        <v>0</v>
      </c>
      <c r="EU151" s="1">
        <v>0</v>
      </c>
      <c r="EV151" s="1">
        <v>0</v>
      </c>
      <c r="EW151" s="1">
        <v>0</v>
      </c>
      <c r="EX151" s="1">
        <v>0</v>
      </c>
      <c r="EY151" s="1">
        <v>0</v>
      </c>
      <c r="EZ151" s="1">
        <v>0</v>
      </c>
      <c r="FA151" s="1">
        <v>0</v>
      </c>
      <c r="FB151" s="1">
        <v>0</v>
      </c>
      <c r="FC151" s="1">
        <v>0</v>
      </c>
      <c r="FD151" s="15">
        <f>FA148</f>
        <v>-110442813.73372957</v>
      </c>
      <c r="FE151" s="16">
        <f>FB148</f>
        <v>0</v>
      </c>
      <c r="FF151" s="16">
        <f>FC148</f>
        <v>4417712.5493491823</v>
      </c>
      <c r="FG151" s="9">
        <f>FD148</f>
        <v>0</v>
      </c>
      <c r="FH151" s="11">
        <f>FE148</f>
        <v>0</v>
      </c>
      <c r="FI151" s="13">
        <f>2*H4+E51</f>
        <v>17670850.197396729</v>
      </c>
      <c r="FJ151" s="11">
        <f>FG148</f>
        <v>110442813.73372957</v>
      </c>
      <c r="FK151" s="11">
        <f>FH148</f>
        <v>0</v>
      </c>
      <c r="FL151" s="12">
        <f>FI148</f>
        <v>4417712.5493491823</v>
      </c>
    </row>
    <row r="152" spans="1:168">
      <c r="M152" s="18">
        <v>0</v>
      </c>
      <c r="N152" s="38">
        <v>-3.7414979647365813E-4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1"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>
        <v>0</v>
      </c>
      <c r="BG152" s="1">
        <v>0</v>
      </c>
      <c r="BH152" s="1">
        <v>0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0</v>
      </c>
      <c r="BP152" s="1">
        <v>0</v>
      </c>
      <c r="BQ152" s="1">
        <v>0</v>
      </c>
      <c r="BR152" s="1">
        <v>0</v>
      </c>
      <c r="BS152" s="1">
        <v>0</v>
      </c>
      <c r="BT152" s="1">
        <v>0</v>
      </c>
      <c r="BU152" s="1">
        <v>0</v>
      </c>
      <c r="BV152" s="1">
        <v>0</v>
      </c>
      <c r="BW152" s="1">
        <v>0</v>
      </c>
      <c r="BX152" s="1">
        <v>0</v>
      </c>
      <c r="BY152" s="1">
        <v>0</v>
      </c>
      <c r="BZ152" s="1">
        <v>0</v>
      </c>
      <c r="CA152" s="1">
        <v>0</v>
      </c>
      <c r="CB152" s="1">
        <v>0</v>
      </c>
      <c r="CC152" s="1">
        <v>0</v>
      </c>
      <c r="CD152" s="1">
        <v>0</v>
      </c>
      <c r="CE152" s="1">
        <v>0</v>
      </c>
      <c r="CF152" s="1">
        <v>0</v>
      </c>
      <c r="CG152" s="1">
        <v>0</v>
      </c>
      <c r="CH152" s="1">
        <v>0</v>
      </c>
      <c r="CI152" s="1">
        <v>0</v>
      </c>
      <c r="CJ152" s="1">
        <v>0</v>
      </c>
      <c r="CK152" s="1">
        <v>0</v>
      </c>
      <c r="CL152" s="1">
        <v>0</v>
      </c>
      <c r="CM152" s="1">
        <v>0</v>
      </c>
      <c r="CN152" s="1">
        <v>0</v>
      </c>
      <c r="CO152" s="1">
        <v>0</v>
      </c>
      <c r="CP152" s="1">
        <v>0</v>
      </c>
      <c r="CQ152" s="1">
        <v>0</v>
      </c>
      <c r="CR152" s="1">
        <v>0</v>
      </c>
      <c r="CS152" s="1">
        <v>0</v>
      </c>
      <c r="CT152" s="1">
        <v>0</v>
      </c>
      <c r="CU152" s="1">
        <v>0</v>
      </c>
      <c r="CV152" s="1">
        <v>0</v>
      </c>
      <c r="CW152" s="1">
        <v>0</v>
      </c>
      <c r="CX152" s="1">
        <v>0</v>
      </c>
      <c r="CY152" s="1">
        <v>0</v>
      </c>
      <c r="CZ152" s="1">
        <v>0</v>
      </c>
      <c r="DA152" s="1">
        <v>0</v>
      </c>
      <c r="DB152" s="1">
        <v>0</v>
      </c>
      <c r="DC152" s="1">
        <v>0</v>
      </c>
      <c r="DD152" s="1">
        <v>0</v>
      </c>
      <c r="DE152" s="1">
        <v>0</v>
      </c>
      <c r="DF152" s="1">
        <v>0</v>
      </c>
      <c r="DG152" s="1">
        <v>0</v>
      </c>
      <c r="DH152" s="1">
        <v>0</v>
      </c>
      <c r="DI152" s="1">
        <v>0</v>
      </c>
      <c r="DJ152" s="1">
        <v>0</v>
      </c>
      <c r="DK152" s="1">
        <v>0</v>
      </c>
      <c r="DL152" s="1">
        <v>0</v>
      </c>
      <c r="DM152" s="1">
        <v>0</v>
      </c>
      <c r="DN152" s="1">
        <v>0</v>
      </c>
      <c r="DO152" s="1">
        <v>0</v>
      </c>
      <c r="DP152" s="1">
        <v>0</v>
      </c>
      <c r="DQ152" s="1">
        <v>0</v>
      </c>
      <c r="DR152" s="1">
        <v>0</v>
      </c>
      <c r="DS152" s="1">
        <v>0</v>
      </c>
      <c r="DT152" s="1">
        <v>0</v>
      </c>
      <c r="DU152" s="1">
        <v>0</v>
      </c>
      <c r="DV152" s="1">
        <v>0</v>
      </c>
      <c r="DW152" s="1">
        <v>0</v>
      </c>
      <c r="DX152" s="1">
        <v>0</v>
      </c>
      <c r="DY152" s="1">
        <v>0</v>
      </c>
      <c r="DZ152" s="1">
        <v>0</v>
      </c>
      <c r="EA152" s="1">
        <v>0</v>
      </c>
      <c r="EB152" s="1">
        <v>0</v>
      </c>
      <c r="EC152" s="1">
        <v>0</v>
      </c>
      <c r="ED152" s="1">
        <v>0</v>
      </c>
      <c r="EE152" s="1">
        <v>0</v>
      </c>
      <c r="EF152" s="1">
        <v>0</v>
      </c>
      <c r="EG152" s="1">
        <v>0</v>
      </c>
      <c r="EH152" s="1">
        <v>0</v>
      </c>
      <c r="EI152" s="1">
        <v>0</v>
      </c>
      <c r="EJ152" s="1">
        <v>0</v>
      </c>
      <c r="EK152" s="1">
        <v>0</v>
      </c>
      <c r="EL152" s="1">
        <v>0</v>
      </c>
      <c r="EM152" s="1">
        <v>0</v>
      </c>
      <c r="EN152" s="1">
        <v>0</v>
      </c>
      <c r="EO152" s="1">
        <v>0</v>
      </c>
      <c r="EP152" s="1">
        <v>0</v>
      </c>
      <c r="EQ152" s="1">
        <v>0</v>
      </c>
      <c r="ER152" s="1">
        <v>0</v>
      </c>
      <c r="ES152" s="1">
        <v>0</v>
      </c>
      <c r="ET152" s="1">
        <v>0</v>
      </c>
      <c r="EU152" s="1">
        <v>0</v>
      </c>
      <c r="EV152" s="1">
        <v>0</v>
      </c>
      <c r="EW152" s="1">
        <v>0</v>
      </c>
      <c r="EX152" s="1">
        <v>0</v>
      </c>
      <c r="EY152" s="1">
        <v>0</v>
      </c>
      <c r="EZ152" s="1">
        <v>0</v>
      </c>
      <c r="FA152" s="1">
        <v>0</v>
      </c>
      <c r="FB152" s="1">
        <v>0</v>
      </c>
      <c r="FC152" s="1">
        <v>0</v>
      </c>
      <c r="FD152" s="1">
        <v>0</v>
      </c>
      <c r="FE152" s="1">
        <v>0</v>
      </c>
      <c r="FF152" s="1">
        <v>0</v>
      </c>
      <c r="FG152" s="9">
        <f>FD149</f>
        <v>-1840713562.228826</v>
      </c>
      <c r="FH152" s="11">
        <f>FE149</f>
        <v>0</v>
      </c>
      <c r="FI152" s="11">
        <f>FF149</f>
        <v>110442813.73372957</v>
      </c>
      <c r="FJ152" s="14">
        <f>F2+C52</f>
        <v>1840723667.2234464</v>
      </c>
      <c r="FK152" s="11">
        <f>J5</f>
        <v>0</v>
      </c>
      <c r="FL152" s="12">
        <f>K5</f>
        <v>110442813.73372957</v>
      </c>
    </row>
    <row r="153" spans="1:168">
      <c r="M153" s="19">
        <f>deltaWp</f>
        <v>-0.99549217210626573</v>
      </c>
      <c r="N153" s="36">
        <v>-1.3117042719199893E-4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U153" s="1">
        <v>0</v>
      </c>
      <c r="AV153" s="1">
        <v>0</v>
      </c>
      <c r="AW153" s="1">
        <v>0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0</v>
      </c>
      <c r="BG153" s="1">
        <v>0</v>
      </c>
      <c r="BH153" s="1">
        <v>0</v>
      </c>
      <c r="BI153" s="1">
        <v>0</v>
      </c>
      <c r="BJ153" s="1">
        <v>0</v>
      </c>
      <c r="BK153" s="1">
        <v>0</v>
      </c>
      <c r="BL153" s="1">
        <v>0</v>
      </c>
      <c r="BM153" s="1">
        <v>0</v>
      </c>
      <c r="BN153" s="1">
        <v>0</v>
      </c>
      <c r="BO153" s="1">
        <v>0</v>
      </c>
      <c r="BP153" s="1">
        <v>0</v>
      </c>
      <c r="BQ153" s="1">
        <v>0</v>
      </c>
      <c r="BR153" s="1">
        <v>0</v>
      </c>
      <c r="BS153" s="1">
        <v>0</v>
      </c>
      <c r="BT153" s="1">
        <v>0</v>
      </c>
      <c r="BU153" s="1">
        <v>0</v>
      </c>
      <c r="BV153" s="1">
        <v>0</v>
      </c>
      <c r="BW153" s="1">
        <v>0</v>
      </c>
      <c r="BX153" s="1">
        <v>0</v>
      </c>
      <c r="BY153" s="1">
        <v>0</v>
      </c>
      <c r="BZ153" s="1">
        <v>0</v>
      </c>
      <c r="CA153" s="1">
        <v>0</v>
      </c>
      <c r="CB153" s="1">
        <v>0</v>
      </c>
      <c r="CC153" s="1">
        <v>0</v>
      </c>
      <c r="CD153" s="1">
        <v>0</v>
      </c>
      <c r="CE153" s="1">
        <v>0</v>
      </c>
      <c r="CF153" s="1">
        <v>0</v>
      </c>
      <c r="CG153" s="1">
        <v>0</v>
      </c>
      <c r="CH153" s="1">
        <v>0</v>
      </c>
      <c r="CI153" s="1">
        <v>0</v>
      </c>
      <c r="CJ153" s="1">
        <v>0</v>
      </c>
      <c r="CK153" s="1">
        <v>0</v>
      </c>
      <c r="CL153" s="1">
        <v>0</v>
      </c>
      <c r="CM153" s="1">
        <v>0</v>
      </c>
      <c r="CN153" s="1">
        <v>0</v>
      </c>
      <c r="CO153" s="1">
        <v>0</v>
      </c>
      <c r="CP153" s="1">
        <v>0</v>
      </c>
      <c r="CQ153" s="1">
        <v>0</v>
      </c>
      <c r="CR153" s="1">
        <v>0</v>
      </c>
      <c r="CS153" s="1">
        <v>0</v>
      </c>
      <c r="CT153" s="1">
        <v>0</v>
      </c>
      <c r="CU153" s="1">
        <v>0</v>
      </c>
      <c r="CV153" s="1">
        <v>0</v>
      </c>
      <c r="CW153" s="1">
        <v>0</v>
      </c>
      <c r="CX153" s="1">
        <v>0</v>
      </c>
      <c r="CY153" s="1">
        <v>0</v>
      </c>
      <c r="CZ153" s="1">
        <v>0</v>
      </c>
      <c r="DA153" s="1">
        <v>0</v>
      </c>
      <c r="DB153" s="1">
        <v>0</v>
      </c>
      <c r="DC153" s="1">
        <v>0</v>
      </c>
      <c r="DD153" s="1">
        <v>0</v>
      </c>
      <c r="DE153" s="1">
        <v>0</v>
      </c>
      <c r="DF153" s="1">
        <v>0</v>
      </c>
      <c r="DG153" s="1">
        <v>0</v>
      </c>
      <c r="DH153" s="1">
        <v>0</v>
      </c>
      <c r="DI153" s="1">
        <v>0</v>
      </c>
      <c r="DJ153" s="1">
        <v>0</v>
      </c>
      <c r="DK153" s="1">
        <v>0</v>
      </c>
      <c r="DL153" s="1">
        <v>0</v>
      </c>
      <c r="DM153" s="1">
        <v>0</v>
      </c>
      <c r="DN153" s="1">
        <v>0</v>
      </c>
      <c r="DO153" s="1">
        <v>0</v>
      </c>
      <c r="DP153" s="1">
        <v>0</v>
      </c>
      <c r="DQ153" s="1">
        <v>0</v>
      </c>
      <c r="DR153" s="1">
        <v>0</v>
      </c>
      <c r="DS153" s="1">
        <v>0</v>
      </c>
      <c r="DT153" s="1">
        <v>0</v>
      </c>
      <c r="DU153" s="1">
        <v>0</v>
      </c>
      <c r="DV153" s="1">
        <v>0</v>
      </c>
      <c r="DW153" s="1">
        <v>0</v>
      </c>
      <c r="DX153" s="1">
        <v>0</v>
      </c>
      <c r="DY153" s="1">
        <v>0</v>
      </c>
      <c r="DZ153" s="1">
        <v>0</v>
      </c>
      <c r="EA153" s="1">
        <v>0</v>
      </c>
      <c r="EB153" s="1">
        <v>0</v>
      </c>
      <c r="EC153" s="1">
        <v>0</v>
      </c>
      <c r="ED153" s="1">
        <v>0</v>
      </c>
      <c r="EE153" s="1">
        <v>0</v>
      </c>
      <c r="EF153" s="1">
        <v>0</v>
      </c>
      <c r="EG153" s="1">
        <v>0</v>
      </c>
      <c r="EH153" s="1">
        <v>0</v>
      </c>
      <c r="EI153" s="1">
        <v>0</v>
      </c>
      <c r="EJ153" s="1">
        <v>0</v>
      </c>
      <c r="EK153" s="1">
        <v>0</v>
      </c>
      <c r="EL153" s="1">
        <v>0</v>
      </c>
      <c r="EM153" s="1">
        <v>0</v>
      </c>
      <c r="EN153" s="1">
        <v>0</v>
      </c>
      <c r="EO153" s="1">
        <v>0</v>
      </c>
      <c r="EP153" s="1">
        <v>0</v>
      </c>
      <c r="EQ153" s="1">
        <v>0</v>
      </c>
      <c r="ER153" s="1">
        <v>0</v>
      </c>
      <c r="ES153" s="1">
        <v>0</v>
      </c>
      <c r="ET153" s="1">
        <v>0</v>
      </c>
      <c r="EU153" s="1">
        <v>0</v>
      </c>
      <c r="EV153" s="1">
        <v>0</v>
      </c>
      <c r="EW153" s="1">
        <v>0</v>
      </c>
      <c r="EX153" s="1">
        <v>0</v>
      </c>
      <c r="EY153" s="1">
        <v>0</v>
      </c>
      <c r="EZ153" s="1">
        <v>0</v>
      </c>
      <c r="FA153" s="1">
        <v>0</v>
      </c>
      <c r="FB153" s="1">
        <v>0</v>
      </c>
      <c r="FC153" s="1">
        <v>0</v>
      </c>
      <c r="FD153" s="1">
        <v>0</v>
      </c>
      <c r="FE153" s="1">
        <v>0</v>
      </c>
      <c r="FF153" s="1">
        <v>0</v>
      </c>
      <c r="FG153" s="9">
        <f>FD150</f>
        <v>0</v>
      </c>
      <c r="FH153" s="11">
        <f>FE150</f>
        <v>-83648995.017262608</v>
      </c>
      <c r="FI153" s="11">
        <f>FF150</f>
        <v>0</v>
      </c>
      <c r="FJ153" s="11">
        <f>I6</f>
        <v>0</v>
      </c>
      <c r="FK153" s="10">
        <f>G3+D52</f>
        <v>83669205.006503344</v>
      </c>
      <c r="FL153" s="12">
        <f>K6</f>
        <v>0</v>
      </c>
    </row>
    <row r="154" spans="1:168">
      <c r="M154" s="20">
        <v>0</v>
      </c>
      <c r="N154" s="37">
        <v>1.3280287415883108E-5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s="1">
        <v>0</v>
      </c>
      <c r="BH154" s="1">
        <v>0</v>
      </c>
      <c r="BI154" s="1"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  <c r="BO154" s="1">
        <v>0</v>
      </c>
      <c r="BP154" s="1">
        <v>0</v>
      </c>
      <c r="BQ154" s="1">
        <v>0</v>
      </c>
      <c r="BR154" s="1">
        <v>0</v>
      </c>
      <c r="BS154" s="1">
        <v>0</v>
      </c>
      <c r="BT154" s="1">
        <v>0</v>
      </c>
      <c r="BU154" s="1">
        <v>0</v>
      </c>
      <c r="BV154" s="1">
        <v>0</v>
      </c>
      <c r="BW154" s="1">
        <v>0</v>
      </c>
      <c r="BX154" s="1">
        <v>0</v>
      </c>
      <c r="BY154" s="1">
        <v>0</v>
      </c>
      <c r="BZ154" s="1">
        <v>0</v>
      </c>
      <c r="CA154" s="1">
        <v>0</v>
      </c>
      <c r="CB154" s="1">
        <v>0</v>
      </c>
      <c r="CC154" s="1">
        <v>0</v>
      </c>
      <c r="CD154" s="1">
        <v>0</v>
      </c>
      <c r="CE154" s="1">
        <v>0</v>
      </c>
      <c r="CF154" s="1">
        <v>0</v>
      </c>
      <c r="CG154" s="1">
        <v>0</v>
      </c>
      <c r="CH154" s="1">
        <v>0</v>
      </c>
      <c r="CI154" s="1">
        <v>0</v>
      </c>
      <c r="CJ154" s="1">
        <v>0</v>
      </c>
      <c r="CK154" s="1">
        <v>0</v>
      </c>
      <c r="CL154" s="1">
        <v>0</v>
      </c>
      <c r="CM154" s="1">
        <v>0</v>
      </c>
      <c r="CN154" s="1">
        <v>0</v>
      </c>
      <c r="CO154" s="1">
        <v>0</v>
      </c>
      <c r="CP154" s="1">
        <v>0</v>
      </c>
      <c r="CQ154" s="1">
        <v>0</v>
      </c>
      <c r="CR154" s="1">
        <v>0</v>
      </c>
      <c r="CS154" s="1">
        <v>0</v>
      </c>
      <c r="CT154" s="1">
        <v>0</v>
      </c>
      <c r="CU154" s="1">
        <v>0</v>
      </c>
      <c r="CV154" s="1">
        <v>0</v>
      </c>
      <c r="CW154" s="1">
        <v>0</v>
      </c>
      <c r="CX154" s="1">
        <v>0</v>
      </c>
      <c r="CY154" s="1">
        <v>0</v>
      </c>
      <c r="CZ154" s="1">
        <v>0</v>
      </c>
      <c r="DA154" s="1">
        <v>0</v>
      </c>
      <c r="DB154" s="1">
        <v>0</v>
      </c>
      <c r="DC154" s="1">
        <v>0</v>
      </c>
      <c r="DD154" s="1">
        <v>0</v>
      </c>
      <c r="DE154" s="1">
        <v>0</v>
      </c>
      <c r="DF154" s="1">
        <v>0</v>
      </c>
      <c r="DG154" s="1">
        <v>0</v>
      </c>
      <c r="DH154" s="1">
        <v>0</v>
      </c>
      <c r="DI154" s="1">
        <v>0</v>
      </c>
      <c r="DJ154" s="1">
        <v>0</v>
      </c>
      <c r="DK154" s="1">
        <v>0</v>
      </c>
      <c r="DL154" s="1">
        <v>0</v>
      </c>
      <c r="DM154" s="1">
        <v>0</v>
      </c>
      <c r="DN154" s="1">
        <v>0</v>
      </c>
      <c r="DO154" s="1">
        <v>0</v>
      </c>
      <c r="DP154" s="1">
        <v>0</v>
      </c>
      <c r="DQ154" s="1">
        <v>0</v>
      </c>
      <c r="DR154" s="1">
        <v>0</v>
      </c>
      <c r="DS154" s="1">
        <v>0</v>
      </c>
      <c r="DT154" s="1">
        <v>0</v>
      </c>
      <c r="DU154" s="1">
        <v>0</v>
      </c>
      <c r="DV154" s="1">
        <v>0</v>
      </c>
      <c r="DW154" s="1">
        <v>0</v>
      </c>
      <c r="DX154" s="1">
        <v>0</v>
      </c>
      <c r="DY154" s="1">
        <v>0</v>
      </c>
      <c r="DZ154" s="1">
        <v>0</v>
      </c>
      <c r="EA154" s="1">
        <v>0</v>
      </c>
      <c r="EB154" s="1">
        <v>0</v>
      </c>
      <c r="EC154" s="1">
        <v>0</v>
      </c>
      <c r="ED154" s="1">
        <v>0</v>
      </c>
      <c r="EE154" s="1">
        <v>0</v>
      </c>
      <c r="EF154" s="1">
        <v>0</v>
      </c>
      <c r="EG154" s="1">
        <v>0</v>
      </c>
      <c r="EH154" s="1">
        <v>0</v>
      </c>
      <c r="EI154" s="1">
        <v>0</v>
      </c>
      <c r="EJ154" s="1">
        <v>0</v>
      </c>
      <c r="EK154" s="1">
        <v>0</v>
      </c>
      <c r="EL154" s="1">
        <v>0</v>
      </c>
      <c r="EM154" s="1">
        <v>0</v>
      </c>
      <c r="EN154" s="1">
        <v>0</v>
      </c>
      <c r="EO154" s="1">
        <v>0</v>
      </c>
      <c r="EP154" s="1">
        <v>0</v>
      </c>
      <c r="EQ154" s="1">
        <v>0</v>
      </c>
      <c r="ER154" s="1">
        <v>0</v>
      </c>
      <c r="ES154" s="1">
        <v>0</v>
      </c>
      <c r="ET154" s="1">
        <v>0</v>
      </c>
      <c r="EU154" s="1">
        <v>0</v>
      </c>
      <c r="EV154" s="1">
        <v>0</v>
      </c>
      <c r="EW154" s="1">
        <v>0</v>
      </c>
      <c r="EX154" s="1">
        <v>0</v>
      </c>
      <c r="EY154" s="1">
        <v>0</v>
      </c>
      <c r="EZ154" s="1">
        <v>0</v>
      </c>
      <c r="FA154" s="1">
        <v>0</v>
      </c>
      <c r="FB154" s="1">
        <v>0</v>
      </c>
      <c r="FC154" s="1">
        <v>0</v>
      </c>
      <c r="FD154" s="1">
        <v>0</v>
      </c>
      <c r="FE154" s="1">
        <v>0</v>
      </c>
      <c r="FF154" s="1">
        <v>0</v>
      </c>
      <c r="FG154" s="15">
        <f>FD151</f>
        <v>-110442813.73372957</v>
      </c>
      <c r="FH154" s="16">
        <f>FE151</f>
        <v>0</v>
      </c>
      <c r="FI154" s="16">
        <f>FF151</f>
        <v>4417712.5493491823</v>
      </c>
      <c r="FJ154" s="16">
        <f>I7</f>
        <v>110442813.73372957</v>
      </c>
      <c r="FK154" s="16">
        <f>J7</f>
        <v>0</v>
      </c>
      <c r="FL154" s="17">
        <f>H4+E52</f>
        <v>8835425.0986983646</v>
      </c>
    </row>
    <row r="155" spans="1:168"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1"/>
      <c r="FE155" s="11"/>
      <c r="FF155" s="11"/>
      <c r="FG155" s="11"/>
      <c r="FH155" s="11"/>
      <c r="FI155" s="13"/>
    </row>
    <row r="156" spans="1:168"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1"/>
      <c r="FE156" s="11"/>
      <c r="FF156" s="11"/>
      <c r="FG156" s="11"/>
      <c r="FH156" s="11"/>
      <c r="FI156" s="13"/>
    </row>
  </sheetData>
  <sheetProtection password="E3A6" sheet="1" objects="1" scenarios="1"/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136</vt:i4>
      </vt:variant>
    </vt:vector>
  </HeadingPairs>
  <TitlesOfParts>
    <vt:vector size="138" baseType="lpstr">
      <vt:lpstr>input</vt:lpstr>
      <vt:lpstr>fem</vt:lpstr>
      <vt:lpstr>a11_</vt:lpstr>
      <vt:lpstr>a12_</vt:lpstr>
      <vt:lpstr>a13_</vt:lpstr>
      <vt:lpstr>a14_</vt:lpstr>
      <vt:lpstr>a15_</vt:lpstr>
      <vt:lpstr>a16_</vt:lpstr>
      <vt:lpstr>a21_</vt:lpstr>
      <vt:lpstr>a22_</vt:lpstr>
      <vt:lpstr>a23_</vt:lpstr>
      <vt:lpstr>a24_</vt:lpstr>
      <vt:lpstr>a25_</vt:lpstr>
      <vt:lpstr>a26_</vt:lpstr>
      <vt:lpstr>a31_</vt:lpstr>
      <vt:lpstr>a32_</vt:lpstr>
      <vt:lpstr>a33_</vt:lpstr>
      <vt:lpstr>a34_</vt:lpstr>
      <vt:lpstr>a35_</vt:lpstr>
      <vt:lpstr>a36_</vt:lpstr>
      <vt:lpstr>a41_</vt:lpstr>
      <vt:lpstr>a42_</vt:lpstr>
      <vt:lpstr>a43_</vt:lpstr>
      <vt:lpstr>a44_</vt:lpstr>
      <vt:lpstr>a45_</vt:lpstr>
      <vt:lpstr>a46_</vt:lpstr>
      <vt:lpstr>a51_</vt:lpstr>
      <vt:lpstr>a52_</vt:lpstr>
      <vt:lpstr>a53_</vt:lpstr>
      <vt:lpstr>a54_</vt:lpstr>
      <vt:lpstr>a55_</vt:lpstr>
      <vt:lpstr>a56_</vt:lpstr>
      <vt:lpstr>a61_</vt:lpstr>
      <vt:lpstr>a62_</vt:lpstr>
      <vt:lpstr>a63_</vt:lpstr>
      <vt:lpstr>a64_</vt:lpstr>
      <vt:lpstr>a65_</vt:lpstr>
      <vt:lpstr>a66_</vt:lpstr>
      <vt:lpstr>Ab</vt:lpstr>
      <vt:lpstr>Acü</vt:lpstr>
      <vt:lpstr>alpha</vt:lpstr>
      <vt:lpstr>Ap</vt:lpstr>
      <vt:lpstr>Aps</vt:lpstr>
      <vt:lpstr>B</vt:lpstr>
      <vt:lpstr>Base_SF</vt:lpstr>
      <vt:lpstr>boyadet</vt:lpstr>
      <vt:lpstr>boycap</vt:lpstr>
      <vt:lpstr>cohesion</vt:lpstr>
      <vt:lpstr>Ct</vt:lpstr>
      <vt:lpstr>D</vt:lpstr>
      <vt:lpstr>delta</vt:lpstr>
      <vt:lpstr>deltaWp</vt:lpstr>
      <vt:lpstr>dsys</vt:lpstr>
      <vt:lpstr>E</vt:lpstr>
      <vt:lpstr>Ec</vt:lpstr>
      <vt:lpstr>EI</vt:lpstr>
      <vt:lpstr>Es</vt:lpstr>
      <vt:lpstr>Esteel</vt:lpstr>
      <vt:lpstr>etcap</vt:lpstr>
      <vt:lpstr>fc</vt:lpstr>
      <vt:lpstr>fck</vt:lpstr>
      <vt:lpstr>fi</vt:lpstr>
      <vt:lpstr>FoS</vt:lpstr>
      <vt:lpstr>fs</vt:lpstr>
      <vt:lpstr>fyd</vt:lpstr>
      <vt:lpstr>fyk</vt:lpstr>
      <vt:lpstr>gamaConc</vt:lpstr>
      <vt:lpstr>Gamma</vt:lpstr>
      <vt:lpstr>H</vt:lpstr>
      <vt:lpstr>Harr</vt:lpstr>
      <vt:lpstr>Hmax</vt:lpstr>
      <vt:lpstr>Hs</vt:lpstr>
      <vt:lpstr>Ic</vt:lpstr>
      <vt:lpstr>Ka</vt:lpstr>
      <vt:lpstr>Kcont</vt:lpstr>
      <vt:lpstr>Kh</vt:lpstr>
      <vt:lpstr>Kmember</vt:lpstr>
      <vt:lpstr>Ko</vt:lpstr>
      <vt:lpstr>Kp</vt:lpstr>
      <vt:lpstr>Ksh</vt:lpstr>
      <vt:lpstr>Ksystem</vt:lpstr>
      <vt:lpstr>L</vt:lpstr>
      <vt:lpstr>L\D</vt:lpstr>
      <vt:lpstr>Lmin</vt:lpstr>
      <vt:lpstr>Load</vt:lpstr>
      <vt:lpstr>Lz</vt:lpstr>
      <vt:lpstr>M</vt:lpstr>
      <vt:lpstr>Marr</vt:lpstr>
      <vt:lpstr>Mmax</vt:lpstr>
      <vt:lpstr>Ms</vt:lpstr>
      <vt:lpstr>mx</vt:lpstr>
      <vt:lpstr>n</vt:lpstr>
      <vt:lpstr>Nc</vt:lpstr>
      <vt:lpstr>Nd</vt:lpstr>
      <vt:lpstr>Ndmax</vt:lpstr>
      <vt:lpstr>nopile</vt:lpstr>
      <vt:lpstr>Nq</vt:lpstr>
      <vt:lpstr>phi</vt:lpstr>
      <vt:lpstr>Pmat</vt:lpstr>
      <vt:lpstr>Pmax</vt:lpstr>
      <vt:lpstr>Q</vt:lpstr>
      <vt:lpstr>Qa</vt:lpstr>
      <vt:lpstr>Qb</vt:lpstr>
      <vt:lpstr>Qs</vt:lpstr>
      <vt:lpstr>Qu</vt:lpstr>
      <vt:lpstr>qu_b</vt:lpstr>
      <vt:lpstr>Rarr</vt:lpstr>
      <vt:lpstr>Rm</vt:lpstr>
      <vt:lpstr>Rmax</vt:lpstr>
      <vt:lpstr>Romax</vt:lpstr>
      <vt:lpstr>Romin</vt:lpstr>
      <vt:lpstr>S</vt:lpstr>
      <vt:lpstr>Shaft_SF</vt:lpstr>
      <vt:lpstr>sigma_b</vt:lpstr>
      <vt:lpstr>sigma_s</vt:lpstr>
      <vt:lpstr>step1</vt:lpstr>
      <vt:lpstr>step10</vt:lpstr>
      <vt:lpstr>step2</vt:lpstr>
      <vt:lpstr>step3</vt:lpstr>
      <vt:lpstr>step4</vt:lpstr>
      <vt:lpstr>step5</vt:lpstr>
      <vt:lpstr>step6</vt:lpstr>
      <vt:lpstr>step7</vt:lpstr>
      <vt:lpstr>step8</vt:lpstr>
      <vt:lpstr>step9</vt:lpstr>
      <vt:lpstr>strrStep</vt:lpstr>
      <vt:lpstr>T</vt:lpstr>
      <vt:lpstr>Uarr</vt:lpstr>
      <vt:lpstr>üs</vt:lpstr>
      <vt:lpstr>Umax</vt:lpstr>
      <vt:lpstr>V</vt:lpstr>
      <vt:lpstr>Varr</vt:lpstr>
      <vt:lpstr>Vmax</vt:lpstr>
      <vt:lpstr>vu</vt:lpstr>
      <vt:lpstr>Wp</vt:lpstr>
      <vt:lpstr>WT</vt:lpstr>
      <vt:lpstr>Zarr</vt:lpstr>
      <vt:lpstr>Zmax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Turan</dc:creator>
  <cp:lastModifiedBy>patron</cp:lastModifiedBy>
  <cp:lastPrinted>2010-12-16T14:19:09Z</cp:lastPrinted>
  <dcterms:created xsi:type="dcterms:W3CDTF">2010-11-12T09:59:26Z</dcterms:created>
  <dcterms:modified xsi:type="dcterms:W3CDTF">2011-06-03T07:33:10Z</dcterms:modified>
</cp:coreProperties>
</file>